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35" windowWidth="18915" windowHeight="9960" tabRatio="831"/>
  </bookViews>
  <sheets>
    <sheet name="Resultados" sheetId="12" r:id="rId1"/>
    <sheet name="Supuestos" sheetId="9" r:id="rId2"/>
    <sheet name="Inversión Medida" sheetId="23" r:id="rId3"/>
    <sheet name="Producción Energía " sheetId="25" r:id="rId4"/>
    <sheet name="Vulnerabilidad" sheetId="27" r:id="rId5"/>
    <sheet name="Efectos Ambientales" sheetId="26" r:id="rId6"/>
  </sheets>
  <externalReferences>
    <externalReference r:id="rId7"/>
    <externalReference r:id="rId8"/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D47" i="25" l="1"/>
  <c r="G27" i="25"/>
  <c r="J28" i="25"/>
  <c r="I28" i="25"/>
  <c r="J31" i="25"/>
  <c r="J27" i="25"/>
  <c r="J32" i="25"/>
  <c r="D31" i="25"/>
  <c r="D32" i="25"/>
  <c r="G28" i="25"/>
  <c r="G31" i="25"/>
  <c r="G32" i="25"/>
  <c r="H28" i="25"/>
  <c r="H31" i="25"/>
  <c r="H27" i="25"/>
  <c r="H32" i="25"/>
  <c r="I31" i="25"/>
  <c r="I27" i="25"/>
  <c r="I32" i="25"/>
  <c r="K28" i="25"/>
  <c r="K31" i="25"/>
  <c r="K27" i="25"/>
  <c r="K32" i="25"/>
  <c r="L28" i="25"/>
  <c r="L31" i="25"/>
  <c r="L27" i="25"/>
  <c r="L32" i="25"/>
  <c r="M28" i="25"/>
  <c r="M31" i="25"/>
  <c r="M27" i="25"/>
  <c r="M32" i="25"/>
  <c r="N28" i="25"/>
  <c r="N31" i="25"/>
  <c r="N27" i="25"/>
  <c r="N32" i="25"/>
  <c r="O28" i="25"/>
  <c r="O31" i="25"/>
  <c r="O27" i="25"/>
  <c r="O32" i="25"/>
  <c r="P28" i="25"/>
  <c r="P31" i="25"/>
  <c r="P27" i="25"/>
  <c r="P32" i="25"/>
  <c r="Q28" i="25"/>
  <c r="Q31" i="25"/>
  <c r="Q27" i="25"/>
  <c r="Q32" i="25"/>
  <c r="E31" i="25"/>
  <c r="E32" i="25"/>
  <c r="F31" i="25"/>
  <c r="F32" i="25"/>
  <c r="R32" i="25"/>
  <c r="F54" i="25"/>
  <c r="O5" i="27"/>
  <c r="O7" i="27" s="1"/>
  <c r="Q54" i="25"/>
  <c r="Q8" i="25"/>
  <c r="Q60" i="25"/>
  <c r="Q16" i="25"/>
  <c r="O9" i="27"/>
  <c r="R5" i="27"/>
  <c r="R7" i="27" s="1"/>
  <c r="T54" i="25"/>
  <c r="T8" i="25"/>
  <c r="T60" i="25"/>
  <c r="T16" i="25"/>
  <c r="R9" i="27"/>
  <c r="AA5" i="27"/>
  <c r="AA7" i="27" s="1"/>
  <c r="U54" i="25"/>
  <c r="V54" i="25"/>
  <c r="W54" i="25"/>
  <c r="X54" i="25"/>
  <c r="Y54" i="25"/>
  <c r="Z54" i="25"/>
  <c r="AA54" i="25"/>
  <c r="AB54" i="25"/>
  <c r="AC54" i="25"/>
  <c r="AC8" i="25"/>
  <c r="D48" i="25"/>
  <c r="E47" i="25"/>
  <c r="E48" i="25"/>
  <c r="F47" i="25"/>
  <c r="F48" i="25"/>
  <c r="G47" i="25"/>
  <c r="G48" i="25"/>
  <c r="H47" i="25"/>
  <c r="H48" i="25"/>
  <c r="I47" i="25"/>
  <c r="I48" i="25"/>
  <c r="J47" i="25"/>
  <c r="J48" i="25"/>
  <c r="K47" i="25"/>
  <c r="K48" i="25"/>
  <c r="L47" i="25"/>
  <c r="L48" i="25"/>
  <c r="M47" i="25"/>
  <c r="M48" i="25"/>
  <c r="N47" i="25"/>
  <c r="N48" i="25"/>
  <c r="O47" i="25"/>
  <c r="O48" i="25"/>
  <c r="P47" i="25"/>
  <c r="P48" i="25"/>
  <c r="Q47" i="25"/>
  <c r="Q48" i="25"/>
  <c r="R48" i="25"/>
  <c r="U60" i="25"/>
  <c r="V60" i="25"/>
  <c r="W60" i="25"/>
  <c r="X60" i="25"/>
  <c r="Y60" i="25"/>
  <c r="Z60" i="25"/>
  <c r="AA60" i="25"/>
  <c r="AB60" i="25"/>
  <c r="AC60" i="25"/>
  <c r="AC16" i="25"/>
  <c r="AA9" i="27"/>
  <c r="AD5" i="27"/>
  <c r="AD7" i="27" s="1"/>
  <c r="AD54" i="25"/>
  <c r="AE54" i="25"/>
  <c r="AF54" i="25"/>
  <c r="AF8" i="25"/>
  <c r="AD60" i="25"/>
  <c r="AE60" i="25"/>
  <c r="AF60" i="25"/>
  <c r="AF16" i="25"/>
  <c r="AD9" i="27"/>
  <c r="L54" i="25"/>
  <c r="L8" i="25"/>
  <c r="L60" i="25"/>
  <c r="L16" i="25"/>
  <c r="J9" i="27"/>
  <c r="M54" i="25"/>
  <c r="M8" i="25"/>
  <c r="M60" i="25"/>
  <c r="M16" i="25"/>
  <c r="K9" i="27"/>
  <c r="N54" i="25"/>
  <c r="N8" i="25"/>
  <c r="N60" i="25"/>
  <c r="N16" i="25"/>
  <c r="L9" i="27"/>
  <c r="O54" i="25"/>
  <c r="O8" i="25"/>
  <c r="O60" i="25"/>
  <c r="O16" i="25"/>
  <c r="M9" i="27"/>
  <c r="P54" i="25"/>
  <c r="P8" i="25"/>
  <c r="P60" i="25"/>
  <c r="P16" i="25"/>
  <c r="N9" i="27"/>
  <c r="R54" i="25"/>
  <c r="R8" i="25"/>
  <c r="R60" i="25"/>
  <c r="R16" i="25"/>
  <c r="P9" i="27"/>
  <c r="S54" i="25"/>
  <c r="S8" i="25"/>
  <c r="S60" i="25"/>
  <c r="S16" i="25"/>
  <c r="Q9" i="27"/>
  <c r="U8" i="25"/>
  <c r="U16" i="25"/>
  <c r="S9" i="27"/>
  <c r="V8" i="25"/>
  <c r="V16" i="25"/>
  <c r="T9" i="27"/>
  <c r="W8" i="25"/>
  <c r="W16" i="25"/>
  <c r="U9" i="27"/>
  <c r="X8" i="25"/>
  <c r="X16" i="25"/>
  <c r="V9" i="27"/>
  <c r="Y8" i="25"/>
  <c r="Y16" i="25"/>
  <c r="W9" i="27"/>
  <c r="Z8" i="25"/>
  <c r="Z16" i="25"/>
  <c r="X9" i="27"/>
  <c r="AA8" i="25"/>
  <c r="AA16" i="25"/>
  <c r="Y9" i="27"/>
  <c r="AB8" i="25"/>
  <c r="AB16" i="25"/>
  <c r="Z9" i="27"/>
  <c r="AD8" i="25"/>
  <c r="AD16" i="25"/>
  <c r="AB9" i="27"/>
  <c r="AE8" i="25"/>
  <c r="AE16" i="25"/>
  <c r="AC9" i="27"/>
  <c r="G60" i="25"/>
  <c r="G16" i="25"/>
  <c r="G54" i="25"/>
  <c r="G8" i="25"/>
  <c r="E9" i="27"/>
  <c r="H60" i="25"/>
  <c r="H16" i="25"/>
  <c r="H54" i="25"/>
  <c r="H8" i="25"/>
  <c r="F9" i="27"/>
  <c r="I60" i="25"/>
  <c r="I16" i="25"/>
  <c r="I54" i="25"/>
  <c r="I8" i="25"/>
  <c r="G9" i="27"/>
  <c r="J54" i="25"/>
  <c r="J8" i="25"/>
  <c r="J60" i="25"/>
  <c r="J16" i="25"/>
  <c r="H9" i="27"/>
  <c r="K54" i="25"/>
  <c r="K8" i="25"/>
  <c r="K60" i="25"/>
  <c r="K16" i="25"/>
  <c r="I9" i="27"/>
  <c r="F60" i="25"/>
  <c r="F16" i="25"/>
  <c r="F8" i="25"/>
  <c r="D9" i="27"/>
  <c r="E21" i="23"/>
  <c r="G25" i="12"/>
  <c r="G21" i="23"/>
  <c r="H21" i="23"/>
  <c r="H25" i="12"/>
  <c r="I21" i="23"/>
  <c r="J21" i="23"/>
  <c r="K21" i="23"/>
  <c r="L21" i="23"/>
  <c r="M21" i="23"/>
  <c r="N21" i="23"/>
  <c r="O21" i="23"/>
  <c r="P21" i="23"/>
  <c r="Q21" i="23"/>
  <c r="R21" i="23"/>
  <c r="S21" i="23"/>
  <c r="T21" i="23"/>
  <c r="U21" i="23"/>
  <c r="V21" i="23"/>
  <c r="W21" i="23"/>
  <c r="X21" i="23"/>
  <c r="Y21" i="23"/>
  <c r="Z21" i="23"/>
  <c r="AA21" i="23"/>
  <c r="AB21" i="23"/>
  <c r="AC21" i="23"/>
  <c r="AD21" i="23"/>
  <c r="AE21" i="23"/>
  <c r="AF21" i="23"/>
  <c r="AG21" i="23"/>
  <c r="H2" i="23"/>
  <c r="C21" i="23"/>
  <c r="D21" i="23"/>
  <c r="G36" i="12"/>
  <c r="G37" i="12"/>
  <c r="F8" i="26"/>
  <c r="F5" i="26"/>
  <c r="F7" i="26"/>
  <c r="F9" i="26"/>
  <c r="G13" i="12"/>
  <c r="F20" i="26"/>
  <c r="F22" i="26"/>
  <c r="F24" i="26"/>
  <c r="G21" i="12"/>
  <c r="G30" i="12"/>
  <c r="F27" i="26"/>
  <c r="F29" i="26"/>
  <c r="F31" i="26"/>
  <c r="G22" i="12"/>
  <c r="F12" i="26"/>
  <c r="F14" i="26"/>
  <c r="F16" i="26"/>
  <c r="G14" i="12"/>
  <c r="G31" i="12"/>
  <c r="G44" i="12"/>
  <c r="G45" i="12"/>
  <c r="C71" i="25"/>
  <c r="F71" i="25"/>
  <c r="F17" i="25" s="1"/>
  <c r="G19" i="12" s="1"/>
  <c r="G33" i="12"/>
  <c r="E5" i="27"/>
  <c r="E7" i="27" s="1"/>
  <c r="E8" i="27" s="1"/>
  <c r="H15" i="12" s="1"/>
  <c r="H32" i="12" s="1"/>
  <c r="H45" i="12" s="1"/>
  <c r="G23" i="26"/>
  <c r="G20" i="26"/>
  <c r="G22" i="26"/>
  <c r="G24" i="26"/>
  <c r="H21" i="12"/>
  <c r="G8" i="26"/>
  <c r="G5" i="26"/>
  <c r="G7" i="26"/>
  <c r="G9" i="26"/>
  <c r="H13" i="12"/>
  <c r="H30" i="12"/>
  <c r="G30" i="26"/>
  <c r="G27" i="26"/>
  <c r="G29" i="26"/>
  <c r="G31" i="26"/>
  <c r="H22" i="12"/>
  <c r="G15" i="26"/>
  <c r="G12" i="26"/>
  <c r="G14" i="26"/>
  <c r="G16" i="26"/>
  <c r="H14" i="12"/>
  <c r="H31" i="12"/>
  <c r="H36" i="12"/>
  <c r="H37" i="12"/>
  <c r="F5" i="27"/>
  <c r="F7" i="27" s="1"/>
  <c r="F8" i="27" s="1"/>
  <c r="I15" i="12"/>
  <c r="I32" i="12" s="1"/>
  <c r="H23" i="26"/>
  <c r="H20" i="26"/>
  <c r="H22" i="26"/>
  <c r="H24" i="26"/>
  <c r="I21" i="12"/>
  <c r="H8" i="26"/>
  <c r="H5" i="26"/>
  <c r="H7" i="26"/>
  <c r="H9" i="26"/>
  <c r="I13" i="12"/>
  <c r="I30" i="12"/>
  <c r="H30" i="26"/>
  <c r="H27" i="26"/>
  <c r="H29" i="26"/>
  <c r="H31" i="26"/>
  <c r="I22" i="12"/>
  <c r="H15" i="26"/>
  <c r="H12" i="26"/>
  <c r="H14" i="26"/>
  <c r="H16" i="26"/>
  <c r="I14" i="12"/>
  <c r="I31" i="12"/>
  <c r="I25" i="12"/>
  <c r="I36" i="12"/>
  <c r="I37" i="12"/>
  <c r="G5" i="27"/>
  <c r="G7" i="27" s="1"/>
  <c r="G8" i="27" s="1"/>
  <c r="J15" i="12" s="1"/>
  <c r="J32" i="12" s="1"/>
  <c r="I23" i="26"/>
  <c r="I20" i="26"/>
  <c r="I22" i="26"/>
  <c r="I24" i="26"/>
  <c r="J21" i="12"/>
  <c r="I8" i="26"/>
  <c r="I5" i="26"/>
  <c r="I7" i="26"/>
  <c r="I9" i="26"/>
  <c r="J13" i="12"/>
  <c r="J30" i="12"/>
  <c r="I30" i="26"/>
  <c r="I27" i="26"/>
  <c r="I29" i="26"/>
  <c r="I31" i="26"/>
  <c r="J22" i="12"/>
  <c r="I15" i="26"/>
  <c r="I12" i="26"/>
  <c r="I14" i="26"/>
  <c r="I16" i="26"/>
  <c r="J14" i="12"/>
  <c r="J31" i="12"/>
  <c r="J25" i="12"/>
  <c r="J36" i="12"/>
  <c r="J37" i="12"/>
  <c r="H5" i="27"/>
  <c r="H7" i="27" s="1"/>
  <c r="H8" i="27" s="1"/>
  <c r="K15" i="12" s="1"/>
  <c r="K32" i="12" s="1"/>
  <c r="J23" i="26"/>
  <c r="J20" i="26"/>
  <c r="J22" i="26"/>
  <c r="J24" i="26"/>
  <c r="K21" i="12"/>
  <c r="J8" i="26"/>
  <c r="J5" i="26"/>
  <c r="J7" i="26"/>
  <c r="J9" i="26"/>
  <c r="K13" i="12"/>
  <c r="K30" i="12"/>
  <c r="J30" i="26"/>
  <c r="J27" i="26"/>
  <c r="J29" i="26"/>
  <c r="J31" i="26"/>
  <c r="K22" i="12"/>
  <c r="J15" i="26"/>
  <c r="J12" i="26"/>
  <c r="J14" i="26"/>
  <c r="J16" i="26"/>
  <c r="K14" i="12"/>
  <c r="K31" i="12"/>
  <c r="K25" i="12"/>
  <c r="K36" i="12"/>
  <c r="K37" i="12"/>
  <c r="I5" i="27"/>
  <c r="I7" i="27" s="1"/>
  <c r="I8" i="27" s="1"/>
  <c r="L15" i="12" s="1"/>
  <c r="L32" i="12" s="1"/>
  <c r="K23" i="26"/>
  <c r="K20" i="26"/>
  <c r="K22" i="26"/>
  <c r="K24" i="26"/>
  <c r="L21" i="12"/>
  <c r="K8" i="26"/>
  <c r="K5" i="26"/>
  <c r="K7" i="26"/>
  <c r="K9" i="26"/>
  <c r="L13" i="12"/>
  <c r="L30" i="12"/>
  <c r="K30" i="26"/>
  <c r="K27" i="26"/>
  <c r="K29" i="26"/>
  <c r="K31" i="26"/>
  <c r="L22" i="12"/>
  <c r="K15" i="26"/>
  <c r="K12" i="26"/>
  <c r="K14" i="26"/>
  <c r="K16" i="26"/>
  <c r="L14" i="12"/>
  <c r="L31" i="12"/>
  <c r="L25" i="12"/>
  <c r="L36" i="12"/>
  <c r="L37" i="12"/>
  <c r="J5" i="27"/>
  <c r="J7" i="27" s="1"/>
  <c r="J8" i="27" s="1"/>
  <c r="M15" i="12" s="1"/>
  <c r="M32" i="12" s="1"/>
  <c r="L23" i="26"/>
  <c r="L20" i="26"/>
  <c r="L22" i="26"/>
  <c r="L24" i="26"/>
  <c r="M21" i="12"/>
  <c r="L8" i="26"/>
  <c r="L5" i="26"/>
  <c r="L7" i="26"/>
  <c r="L9" i="26"/>
  <c r="M13" i="12"/>
  <c r="M30" i="12"/>
  <c r="L30" i="26"/>
  <c r="L27" i="26"/>
  <c r="L29" i="26"/>
  <c r="L31" i="26"/>
  <c r="M22" i="12"/>
  <c r="L15" i="26"/>
  <c r="L12" i="26"/>
  <c r="L14" i="26"/>
  <c r="L16" i="26"/>
  <c r="M14" i="12"/>
  <c r="M31" i="12"/>
  <c r="M25" i="12"/>
  <c r="M36" i="12"/>
  <c r="M37" i="12"/>
  <c r="K5" i="27"/>
  <c r="K7" i="27" s="1"/>
  <c r="K8" i="27" s="1"/>
  <c r="N15" i="12"/>
  <c r="N32" i="12" s="1"/>
  <c r="M23" i="26"/>
  <c r="M20" i="26"/>
  <c r="M22" i="26"/>
  <c r="M24" i="26"/>
  <c r="N21" i="12"/>
  <c r="M8" i="26"/>
  <c r="M5" i="26"/>
  <c r="M7" i="26"/>
  <c r="M9" i="26"/>
  <c r="N13" i="12"/>
  <c r="N30" i="12"/>
  <c r="M30" i="26"/>
  <c r="M27" i="26"/>
  <c r="M29" i="26"/>
  <c r="M31" i="26"/>
  <c r="N22" i="12"/>
  <c r="M15" i="26"/>
  <c r="M12" i="26"/>
  <c r="M14" i="26"/>
  <c r="M16" i="26"/>
  <c r="N14" i="12"/>
  <c r="N31" i="12"/>
  <c r="N25" i="12"/>
  <c r="N36" i="12"/>
  <c r="N37" i="12"/>
  <c r="L5" i="27"/>
  <c r="L7" i="27" s="1"/>
  <c r="L8" i="27" s="1"/>
  <c r="O15" i="12" s="1"/>
  <c r="O32" i="12" s="1"/>
  <c r="N23" i="26"/>
  <c r="N20" i="26"/>
  <c r="N22" i="26"/>
  <c r="N24" i="26"/>
  <c r="O21" i="12"/>
  <c r="N8" i="26"/>
  <c r="N5" i="26"/>
  <c r="N7" i="26"/>
  <c r="N9" i="26"/>
  <c r="O13" i="12"/>
  <c r="O30" i="12"/>
  <c r="N30" i="26"/>
  <c r="N27" i="26"/>
  <c r="N29" i="26"/>
  <c r="N31" i="26"/>
  <c r="O22" i="12"/>
  <c r="N15" i="26"/>
  <c r="N12" i="26"/>
  <c r="N14" i="26"/>
  <c r="N16" i="26"/>
  <c r="O14" i="12"/>
  <c r="O31" i="12"/>
  <c r="O25" i="12"/>
  <c r="O36" i="12"/>
  <c r="O37" i="12"/>
  <c r="M5" i="27"/>
  <c r="M7" i="27" s="1"/>
  <c r="M8" i="27" s="1"/>
  <c r="P15" i="12" s="1"/>
  <c r="P32" i="12" s="1"/>
  <c r="O23" i="26"/>
  <c r="O20" i="26"/>
  <c r="O22" i="26"/>
  <c r="O24" i="26"/>
  <c r="P21" i="12"/>
  <c r="O8" i="26"/>
  <c r="O5" i="26"/>
  <c r="O7" i="26"/>
  <c r="O9" i="26"/>
  <c r="P13" i="12"/>
  <c r="P30" i="12"/>
  <c r="O30" i="26"/>
  <c r="O27" i="26"/>
  <c r="O29" i="26"/>
  <c r="O31" i="26"/>
  <c r="P22" i="12"/>
  <c r="O15" i="26"/>
  <c r="O12" i="26"/>
  <c r="O14" i="26"/>
  <c r="O16" i="26"/>
  <c r="P14" i="12"/>
  <c r="P31" i="12"/>
  <c r="P25" i="12"/>
  <c r="P36" i="12"/>
  <c r="P37" i="12"/>
  <c r="N5" i="27"/>
  <c r="N7" i="27" s="1"/>
  <c r="N8" i="27" s="1"/>
  <c r="Q15" i="12"/>
  <c r="Q32" i="12" s="1"/>
  <c r="P23" i="26"/>
  <c r="P20" i="26"/>
  <c r="P22" i="26"/>
  <c r="P24" i="26"/>
  <c r="Q21" i="12"/>
  <c r="P8" i="26"/>
  <c r="P5" i="26"/>
  <c r="P7" i="26"/>
  <c r="P9" i="26"/>
  <c r="Q13" i="12"/>
  <c r="Q30" i="12"/>
  <c r="P30" i="26"/>
  <c r="P27" i="26"/>
  <c r="P29" i="26"/>
  <c r="P31" i="26"/>
  <c r="Q22" i="12"/>
  <c r="P15" i="26"/>
  <c r="P12" i="26"/>
  <c r="P14" i="26"/>
  <c r="P16" i="26"/>
  <c r="Q14" i="12"/>
  <c r="Q31" i="12"/>
  <c r="Q25" i="12"/>
  <c r="Q36" i="12"/>
  <c r="Q37" i="12"/>
  <c r="Q23" i="26"/>
  <c r="Q20" i="26"/>
  <c r="Q22" i="26"/>
  <c r="Q24" i="26"/>
  <c r="R21" i="12"/>
  <c r="Q8" i="26"/>
  <c r="Q5" i="26"/>
  <c r="Q7" i="26"/>
  <c r="Q9" i="26"/>
  <c r="R13" i="12"/>
  <c r="R30" i="12"/>
  <c r="Q30" i="26"/>
  <c r="Q27" i="26"/>
  <c r="Q29" i="26"/>
  <c r="Q31" i="26"/>
  <c r="R22" i="12"/>
  <c r="Q15" i="26"/>
  <c r="Q12" i="26"/>
  <c r="Q14" i="26"/>
  <c r="Q16" i="26"/>
  <c r="R14" i="12"/>
  <c r="R31" i="12"/>
  <c r="R25" i="12"/>
  <c r="R36" i="12"/>
  <c r="R37" i="12"/>
  <c r="P5" i="27"/>
  <c r="P7" i="27"/>
  <c r="P8" i="27" s="1"/>
  <c r="S15" i="12" s="1"/>
  <c r="S32" i="12" s="1"/>
  <c r="R23" i="26"/>
  <c r="R20" i="26"/>
  <c r="R22" i="26"/>
  <c r="R24" i="26"/>
  <c r="S21" i="12"/>
  <c r="R8" i="26"/>
  <c r="R5" i="26"/>
  <c r="R7" i="26"/>
  <c r="R9" i="26"/>
  <c r="S13" i="12"/>
  <c r="S30" i="12"/>
  <c r="R30" i="26"/>
  <c r="R27" i="26"/>
  <c r="R29" i="26"/>
  <c r="R31" i="26"/>
  <c r="S22" i="12"/>
  <c r="R15" i="26"/>
  <c r="R12" i="26"/>
  <c r="R14" i="26"/>
  <c r="R16" i="26"/>
  <c r="S14" i="12"/>
  <c r="S31" i="12"/>
  <c r="S25" i="12"/>
  <c r="S36" i="12"/>
  <c r="S37" i="12"/>
  <c r="Q5" i="27"/>
  <c r="Q7" i="27"/>
  <c r="Q8" i="27" s="1"/>
  <c r="T15" i="12" s="1"/>
  <c r="T32" i="12" s="1"/>
  <c r="S23" i="26"/>
  <c r="S20" i="26"/>
  <c r="S22" i="26"/>
  <c r="S24" i="26"/>
  <c r="T21" i="12"/>
  <c r="S8" i="26"/>
  <c r="S5" i="26"/>
  <c r="S7" i="26"/>
  <c r="S9" i="26"/>
  <c r="T13" i="12"/>
  <c r="T30" i="12"/>
  <c r="S30" i="26"/>
  <c r="S27" i="26"/>
  <c r="S29" i="26"/>
  <c r="S31" i="26"/>
  <c r="T22" i="12"/>
  <c r="S15" i="26"/>
  <c r="S12" i="26"/>
  <c r="S14" i="26"/>
  <c r="S16" i="26"/>
  <c r="T14" i="12"/>
  <c r="T31" i="12"/>
  <c r="T25" i="12"/>
  <c r="T36" i="12"/>
  <c r="T37" i="12"/>
  <c r="T23" i="26"/>
  <c r="T20" i="26"/>
  <c r="T22" i="26"/>
  <c r="T24" i="26"/>
  <c r="U21" i="12"/>
  <c r="T8" i="26"/>
  <c r="T5" i="26"/>
  <c r="T7" i="26"/>
  <c r="T9" i="26"/>
  <c r="U13" i="12"/>
  <c r="U30" i="12"/>
  <c r="T30" i="26"/>
  <c r="T27" i="26"/>
  <c r="T29" i="26"/>
  <c r="T31" i="26"/>
  <c r="U22" i="12"/>
  <c r="T15" i="26"/>
  <c r="T12" i="26"/>
  <c r="T14" i="26"/>
  <c r="T16" i="26"/>
  <c r="U14" i="12"/>
  <c r="U31" i="12"/>
  <c r="U25" i="12"/>
  <c r="U36" i="12"/>
  <c r="U37" i="12"/>
  <c r="S5" i="27"/>
  <c r="S7" i="27" s="1"/>
  <c r="S8" i="27" s="1"/>
  <c r="V15" i="12" s="1"/>
  <c r="V32" i="12" s="1"/>
  <c r="U23" i="26"/>
  <c r="U20" i="26"/>
  <c r="U22" i="26"/>
  <c r="U24" i="26"/>
  <c r="V21" i="12"/>
  <c r="U8" i="26"/>
  <c r="U5" i="26"/>
  <c r="U7" i="26"/>
  <c r="U9" i="26"/>
  <c r="V13" i="12"/>
  <c r="V30" i="12"/>
  <c r="U30" i="26"/>
  <c r="U27" i="26"/>
  <c r="U29" i="26"/>
  <c r="U31" i="26"/>
  <c r="V22" i="12"/>
  <c r="U15" i="26"/>
  <c r="U12" i="26"/>
  <c r="U14" i="26"/>
  <c r="U16" i="26"/>
  <c r="V14" i="12"/>
  <c r="V31" i="12"/>
  <c r="V25" i="12"/>
  <c r="V36" i="12"/>
  <c r="V37" i="12"/>
  <c r="T5" i="27"/>
  <c r="T7" i="27" s="1"/>
  <c r="T8" i="27" s="1"/>
  <c r="W15" i="12" s="1"/>
  <c r="W32" i="12" s="1"/>
  <c r="V23" i="26"/>
  <c r="V20" i="26"/>
  <c r="V22" i="26"/>
  <c r="V24" i="26"/>
  <c r="W21" i="12"/>
  <c r="V8" i="26"/>
  <c r="V5" i="26"/>
  <c r="V7" i="26"/>
  <c r="V9" i="26"/>
  <c r="W13" i="12"/>
  <c r="W30" i="12"/>
  <c r="V30" i="26"/>
  <c r="V27" i="26"/>
  <c r="V29" i="26"/>
  <c r="V31" i="26"/>
  <c r="W22" i="12"/>
  <c r="V15" i="26"/>
  <c r="V12" i="26"/>
  <c r="V14" i="26"/>
  <c r="V16" i="26"/>
  <c r="W14" i="12"/>
  <c r="W31" i="12"/>
  <c r="W25" i="12"/>
  <c r="W36" i="12"/>
  <c r="W37" i="12"/>
  <c r="U5" i="27"/>
  <c r="U7" i="27" s="1"/>
  <c r="U8" i="27" s="1"/>
  <c r="X15" i="12"/>
  <c r="X32" i="12" s="1"/>
  <c r="W23" i="26"/>
  <c r="W20" i="26"/>
  <c r="W22" i="26"/>
  <c r="W24" i="26"/>
  <c r="X21" i="12"/>
  <c r="W8" i="26"/>
  <c r="W5" i="26"/>
  <c r="W7" i="26"/>
  <c r="W9" i="26"/>
  <c r="X13" i="12"/>
  <c r="X30" i="12"/>
  <c r="W30" i="26"/>
  <c r="W27" i="26"/>
  <c r="W29" i="26"/>
  <c r="W31" i="26"/>
  <c r="X22" i="12"/>
  <c r="W15" i="26"/>
  <c r="W12" i="26"/>
  <c r="W14" i="26"/>
  <c r="W16" i="26"/>
  <c r="X14" i="12"/>
  <c r="X31" i="12"/>
  <c r="X25" i="12"/>
  <c r="X36" i="12"/>
  <c r="X37" i="12"/>
  <c r="V5" i="27"/>
  <c r="V7" i="27" s="1"/>
  <c r="V8" i="27" s="1"/>
  <c r="Y15" i="12"/>
  <c r="Y32" i="12" s="1"/>
  <c r="X23" i="26"/>
  <c r="X20" i="26"/>
  <c r="X22" i="26"/>
  <c r="X24" i="26"/>
  <c r="Y21" i="12"/>
  <c r="X8" i="26"/>
  <c r="X5" i="26"/>
  <c r="X7" i="26"/>
  <c r="X9" i="26"/>
  <c r="Y13" i="12"/>
  <c r="Y30" i="12"/>
  <c r="X30" i="26"/>
  <c r="X27" i="26"/>
  <c r="X29" i="26"/>
  <c r="X31" i="26"/>
  <c r="Y22" i="12"/>
  <c r="X15" i="26"/>
  <c r="X12" i="26"/>
  <c r="X14" i="26"/>
  <c r="X16" i="26"/>
  <c r="Y14" i="12"/>
  <c r="Y31" i="12"/>
  <c r="Y25" i="12"/>
  <c r="Y36" i="12"/>
  <c r="Y37" i="12"/>
  <c r="W5" i="27"/>
  <c r="W7" i="27" s="1"/>
  <c r="W8" i="27" s="1"/>
  <c r="Z15" i="12" s="1"/>
  <c r="Z32" i="12" s="1"/>
  <c r="Y23" i="26"/>
  <c r="Y20" i="26"/>
  <c r="Y22" i="26"/>
  <c r="Y24" i="26"/>
  <c r="Z21" i="12"/>
  <c r="Y8" i="26"/>
  <c r="Y5" i="26"/>
  <c r="Y7" i="26"/>
  <c r="Y9" i="26"/>
  <c r="Z13" i="12"/>
  <c r="Z30" i="12"/>
  <c r="Y30" i="26"/>
  <c r="Y27" i="26"/>
  <c r="Y29" i="26"/>
  <c r="Y31" i="26"/>
  <c r="Z22" i="12"/>
  <c r="Y15" i="26"/>
  <c r="Y12" i="26"/>
  <c r="Y14" i="26"/>
  <c r="Y16" i="26"/>
  <c r="Z14" i="12"/>
  <c r="Z31" i="12"/>
  <c r="Z25" i="12"/>
  <c r="Z36" i="12"/>
  <c r="Z37" i="12"/>
  <c r="X5" i="27"/>
  <c r="X7" i="27" s="1"/>
  <c r="X8" i="27" s="1"/>
  <c r="AA15" i="12" s="1"/>
  <c r="AA32" i="12" s="1"/>
  <c r="Z23" i="26"/>
  <c r="Z20" i="26"/>
  <c r="Z22" i="26"/>
  <c r="Z24" i="26"/>
  <c r="AA21" i="12"/>
  <c r="Z8" i="26"/>
  <c r="Z5" i="26"/>
  <c r="Z7" i="26"/>
  <c r="Z9" i="26"/>
  <c r="AA13" i="12"/>
  <c r="AA30" i="12"/>
  <c r="Z30" i="26"/>
  <c r="Z27" i="26"/>
  <c r="Z29" i="26"/>
  <c r="Z31" i="26"/>
  <c r="AA22" i="12"/>
  <c r="Z15" i="26"/>
  <c r="Z12" i="26"/>
  <c r="Z14" i="26"/>
  <c r="Z16" i="26"/>
  <c r="AA14" i="12"/>
  <c r="AA31" i="12"/>
  <c r="AA25" i="12"/>
  <c r="AA36" i="12"/>
  <c r="AA37" i="12"/>
  <c r="Y5" i="27"/>
  <c r="Y7" i="27" s="1"/>
  <c r="Y8" i="27" s="1"/>
  <c r="AB15" i="12" s="1"/>
  <c r="AB32" i="12" s="1"/>
  <c r="AA23" i="26"/>
  <c r="AA20" i="26"/>
  <c r="AA22" i="26"/>
  <c r="AA24" i="26"/>
  <c r="AB21" i="12"/>
  <c r="AA8" i="26"/>
  <c r="AA5" i="26"/>
  <c r="AA7" i="26"/>
  <c r="AA9" i="26"/>
  <c r="AB13" i="12"/>
  <c r="AB30" i="12"/>
  <c r="AA30" i="26"/>
  <c r="AA27" i="26"/>
  <c r="AA29" i="26"/>
  <c r="AA31" i="26"/>
  <c r="AB22" i="12"/>
  <c r="AA15" i="26"/>
  <c r="AA12" i="26"/>
  <c r="AA14" i="26"/>
  <c r="AA16" i="26"/>
  <c r="AB14" i="12"/>
  <c r="AB31" i="12"/>
  <c r="AB25" i="12"/>
  <c r="AB36" i="12"/>
  <c r="AB37" i="12"/>
  <c r="Z5" i="27"/>
  <c r="Z7" i="27" s="1"/>
  <c r="Z8" i="27" s="1"/>
  <c r="AC15" i="12" s="1"/>
  <c r="AC32" i="12" s="1"/>
  <c r="AB23" i="26"/>
  <c r="AB20" i="26"/>
  <c r="AB22" i="26"/>
  <c r="AB24" i="26"/>
  <c r="AC21" i="12"/>
  <c r="AB8" i="26"/>
  <c r="AB5" i="26"/>
  <c r="AB7" i="26"/>
  <c r="AB9" i="26"/>
  <c r="AC13" i="12"/>
  <c r="AC30" i="12"/>
  <c r="AB30" i="26"/>
  <c r="AB27" i="26"/>
  <c r="AB29" i="26"/>
  <c r="AB31" i="26"/>
  <c r="AC22" i="12"/>
  <c r="AB15" i="26"/>
  <c r="AB12" i="26"/>
  <c r="AB14" i="26"/>
  <c r="AB16" i="26"/>
  <c r="AC14" i="12"/>
  <c r="AC31" i="12"/>
  <c r="AC25" i="12"/>
  <c r="AC36" i="12"/>
  <c r="AC37" i="12"/>
  <c r="AC23" i="26"/>
  <c r="AC20" i="26"/>
  <c r="AC22" i="26"/>
  <c r="AC24" i="26"/>
  <c r="AD21" i="12"/>
  <c r="AC8" i="26"/>
  <c r="AC5" i="26"/>
  <c r="AC7" i="26"/>
  <c r="AC9" i="26"/>
  <c r="AD13" i="12"/>
  <c r="AD30" i="12"/>
  <c r="AC30" i="26"/>
  <c r="AC27" i="26"/>
  <c r="AC29" i="26"/>
  <c r="AC31" i="26"/>
  <c r="AD22" i="12"/>
  <c r="AC15" i="26"/>
  <c r="AC12" i="26"/>
  <c r="AC14" i="26"/>
  <c r="AC16" i="26"/>
  <c r="AD14" i="12"/>
  <c r="AD31" i="12"/>
  <c r="AD25" i="12"/>
  <c r="AD36" i="12"/>
  <c r="AD37" i="12"/>
  <c r="AB5" i="27"/>
  <c r="AB7" i="27" s="1"/>
  <c r="AB8" i="27" s="1"/>
  <c r="AE15" i="12" s="1"/>
  <c r="AE32" i="12" s="1"/>
  <c r="AD23" i="26"/>
  <c r="AD20" i="26"/>
  <c r="AD22" i="26"/>
  <c r="AD24" i="26"/>
  <c r="AE21" i="12"/>
  <c r="AD8" i="26"/>
  <c r="AD5" i="26"/>
  <c r="AD7" i="26"/>
  <c r="AD9" i="26"/>
  <c r="AE13" i="12"/>
  <c r="AE30" i="12"/>
  <c r="AD30" i="26"/>
  <c r="AD27" i="26"/>
  <c r="AD29" i="26"/>
  <c r="AD31" i="26"/>
  <c r="AE22" i="12"/>
  <c r="AD15" i="26"/>
  <c r="AD12" i="26"/>
  <c r="AD14" i="26"/>
  <c r="AD16" i="26"/>
  <c r="AE14" i="12"/>
  <c r="AE31" i="12"/>
  <c r="AE25" i="12"/>
  <c r="AE36" i="12"/>
  <c r="AE37" i="12"/>
  <c r="AC5" i="27"/>
  <c r="AC7" i="27" s="1"/>
  <c r="AC8" i="27" s="1"/>
  <c r="AF15" i="12" s="1"/>
  <c r="AF32" i="12" s="1"/>
  <c r="AF45" i="12" s="1"/>
  <c r="AE23" i="26"/>
  <c r="AE20" i="26"/>
  <c r="AE22" i="26"/>
  <c r="AE24" i="26"/>
  <c r="AF21" i="12"/>
  <c r="AE8" i="26"/>
  <c r="AE5" i="26"/>
  <c r="AE7" i="26"/>
  <c r="AE9" i="26"/>
  <c r="AF13" i="12"/>
  <c r="AF30" i="12"/>
  <c r="AE30" i="26"/>
  <c r="AE27" i="26"/>
  <c r="AE29" i="26"/>
  <c r="AE31" i="26"/>
  <c r="AF22" i="12"/>
  <c r="AE15" i="26"/>
  <c r="AE12" i="26"/>
  <c r="AE14" i="26"/>
  <c r="AE16" i="26"/>
  <c r="AF14" i="12"/>
  <c r="AF31" i="12"/>
  <c r="AF25" i="12"/>
  <c r="AF36" i="12"/>
  <c r="AF37" i="12"/>
  <c r="AF23" i="26"/>
  <c r="AF20" i="26"/>
  <c r="AF22" i="26"/>
  <c r="AF24" i="26"/>
  <c r="AG21" i="12"/>
  <c r="AF8" i="26"/>
  <c r="AF5" i="26"/>
  <c r="AF7" i="26"/>
  <c r="AF9" i="26"/>
  <c r="AG13" i="12"/>
  <c r="AG30" i="12"/>
  <c r="AF30" i="26"/>
  <c r="AF27" i="26"/>
  <c r="AF29" i="26"/>
  <c r="AF31" i="26"/>
  <c r="AG22" i="12"/>
  <c r="AF15" i="26"/>
  <c r="AF12" i="26"/>
  <c r="AF14" i="26"/>
  <c r="AF16" i="26"/>
  <c r="AG14" i="12"/>
  <c r="AG31" i="12"/>
  <c r="AG25" i="12"/>
  <c r="AG36" i="12"/>
  <c r="AG37" i="12"/>
  <c r="G55" i="12"/>
  <c r="T45" i="12"/>
  <c r="X45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G46" i="12"/>
  <c r="G32" i="12"/>
  <c r="D5" i="27"/>
  <c r="D7" i="27" s="1"/>
  <c r="D8" i="27" s="1"/>
  <c r="F13" i="26"/>
  <c r="F15" i="26"/>
  <c r="G49" i="26"/>
  <c r="F49" i="26"/>
  <c r="G48" i="26"/>
  <c r="F48" i="26"/>
  <c r="G47" i="26"/>
  <c r="F47" i="26"/>
  <c r="G46" i="26"/>
  <c r="F46" i="26"/>
  <c r="G45" i="26"/>
  <c r="F45" i="26"/>
  <c r="G44" i="26"/>
  <c r="F44" i="26"/>
  <c r="G43" i="26"/>
  <c r="F43" i="26"/>
  <c r="G42" i="26"/>
  <c r="F42" i="26"/>
  <c r="G41" i="26"/>
  <c r="F41" i="26"/>
  <c r="G40" i="26"/>
  <c r="F40" i="26"/>
  <c r="G39" i="26"/>
  <c r="F39" i="26"/>
  <c r="G38" i="26"/>
  <c r="F38" i="26"/>
  <c r="AF28" i="26"/>
  <c r="AE28" i="26"/>
  <c r="AD28" i="26"/>
  <c r="AC28" i="26"/>
  <c r="AB28" i="26"/>
  <c r="AA28" i="26"/>
  <c r="Z28" i="26"/>
  <c r="Y28" i="26"/>
  <c r="X28" i="26"/>
  <c r="W28" i="26"/>
  <c r="V28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H28" i="26"/>
  <c r="G28" i="26"/>
  <c r="AF21" i="26"/>
  <c r="AE21" i="26"/>
  <c r="AD21" i="26"/>
  <c r="AC21" i="26"/>
  <c r="AB21" i="26"/>
  <c r="AA21" i="26"/>
  <c r="Z21" i="26"/>
  <c r="Y21" i="26"/>
  <c r="X21" i="26"/>
  <c r="W21" i="26"/>
  <c r="V21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H21" i="26"/>
  <c r="G21" i="26"/>
  <c r="F21" i="26"/>
  <c r="F28" i="26"/>
  <c r="F50" i="26"/>
  <c r="G50" i="26"/>
  <c r="F23" i="26"/>
  <c r="H29" i="25"/>
  <c r="I29" i="25"/>
  <c r="J29" i="25"/>
  <c r="K29" i="25"/>
  <c r="L29" i="25"/>
  <c r="M29" i="25"/>
  <c r="N29" i="25"/>
  <c r="O29" i="25"/>
  <c r="P29" i="25"/>
  <c r="Q29" i="25"/>
  <c r="G29" i="25"/>
  <c r="D34" i="23"/>
  <c r="E34" i="23"/>
  <c r="G31" i="23"/>
  <c r="E6" i="23"/>
  <c r="F6" i="23"/>
  <c r="E7" i="23"/>
  <c r="F7" i="23"/>
  <c r="E8" i="23"/>
  <c r="F8" i="23"/>
  <c r="E9" i="23"/>
  <c r="F9" i="23"/>
  <c r="E10" i="23"/>
  <c r="F10" i="23"/>
  <c r="E11" i="23"/>
  <c r="F1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T31" i="23"/>
  <c r="U31" i="23"/>
  <c r="V31" i="23"/>
  <c r="W31" i="23"/>
  <c r="X31" i="23"/>
  <c r="Y31" i="23"/>
  <c r="Z31" i="23"/>
  <c r="AA31" i="23"/>
  <c r="AB31" i="23"/>
  <c r="AC31" i="23"/>
  <c r="AD31" i="23"/>
  <c r="AE31" i="23"/>
  <c r="AF31" i="23"/>
  <c r="AG31" i="23"/>
  <c r="C70" i="25"/>
  <c r="C69" i="25"/>
  <c r="C68" i="25"/>
  <c r="F68" i="25"/>
  <c r="G68" i="25" s="1"/>
  <c r="H68" i="25" s="1"/>
  <c r="I68" i="25" s="1"/>
  <c r="J68" i="25" s="1"/>
  <c r="K68" i="25" s="1"/>
  <c r="L68" i="25" s="1"/>
  <c r="M68" i="25" s="1"/>
  <c r="N68" i="25" s="1"/>
  <c r="O68" i="25" s="1"/>
  <c r="P68" i="25" s="1"/>
  <c r="Q68" i="25" s="1"/>
  <c r="R68" i="25" s="1"/>
  <c r="S68" i="25" s="1"/>
  <c r="T68" i="25" s="1"/>
  <c r="U68" i="25" s="1"/>
  <c r="V68" i="25" s="1"/>
  <c r="W68" i="25" s="1"/>
  <c r="X68" i="25" s="1"/>
  <c r="Y68" i="25" s="1"/>
  <c r="Z68" i="25" s="1"/>
  <c r="AA68" i="25" s="1"/>
  <c r="AB68" i="25" s="1"/>
  <c r="AC68" i="25" s="1"/>
  <c r="AD68" i="25" s="1"/>
  <c r="AE68" i="25" s="1"/>
  <c r="AF68" i="25" s="1"/>
  <c r="C67" i="25"/>
  <c r="F67" i="25"/>
  <c r="G67" i="25" s="1"/>
  <c r="H67" i="25"/>
  <c r="I67" i="25" s="1"/>
  <c r="J67" i="25" s="1"/>
  <c r="K67" i="25" s="1"/>
  <c r="L67" i="25" s="1"/>
  <c r="M67" i="25" s="1"/>
  <c r="N67" i="25" s="1"/>
  <c r="O67" i="25" s="1"/>
  <c r="P67" i="25" s="1"/>
  <c r="Q67" i="25" s="1"/>
  <c r="R67" i="25" s="1"/>
  <c r="S67" i="25" s="1"/>
  <c r="T67" i="25" s="1"/>
  <c r="U67" i="25" s="1"/>
  <c r="V67" i="25" s="1"/>
  <c r="W67" i="25" s="1"/>
  <c r="X67" i="25" s="1"/>
  <c r="Y67" i="25" s="1"/>
  <c r="Z67" i="25" s="1"/>
  <c r="AA67" i="25" s="1"/>
  <c r="AB67" i="25" s="1"/>
  <c r="AC67" i="25" s="1"/>
  <c r="AD67" i="25" s="1"/>
  <c r="AE67" i="25" s="1"/>
  <c r="AF67" i="25" s="1"/>
  <c r="C66" i="25"/>
  <c r="F66" i="25"/>
  <c r="G66" i="25" s="1"/>
  <c r="H66" i="25" s="1"/>
  <c r="I66" i="25" s="1"/>
  <c r="J66" i="25" s="1"/>
  <c r="K66" i="25" s="1"/>
  <c r="L66" i="25" s="1"/>
  <c r="M66" i="25" s="1"/>
  <c r="N66" i="25" s="1"/>
  <c r="O66" i="25" s="1"/>
  <c r="P66" i="25" s="1"/>
  <c r="Q66" i="25" s="1"/>
  <c r="R66" i="25" s="1"/>
  <c r="S66" i="25" s="1"/>
  <c r="T66" i="25" s="1"/>
  <c r="U66" i="25" s="1"/>
  <c r="V66" i="25" s="1"/>
  <c r="W66" i="25" s="1"/>
  <c r="X66" i="25" s="1"/>
  <c r="Y66" i="25" s="1"/>
  <c r="Z66" i="25" s="1"/>
  <c r="AA66" i="25" s="1"/>
  <c r="AB66" i="25" s="1"/>
  <c r="AC66" i="25" s="1"/>
  <c r="AD66" i="25" s="1"/>
  <c r="AE66" i="25" s="1"/>
  <c r="AF66" i="25" s="1"/>
  <c r="C65" i="25"/>
  <c r="D70" i="25"/>
  <c r="D65" i="25"/>
  <c r="F70" i="25"/>
  <c r="G70" i="25"/>
  <c r="H70" i="25" s="1"/>
  <c r="I70" i="25" s="1"/>
  <c r="J70" i="25" s="1"/>
  <c r="K70" i="25" s="1"/>
  <c r="L70" i="25" s="1"/>
  <c r="M70" i="25" s="1"/>
  <c r="N70" i="25" s="1"/>
  <c r="O70" i="25" s="1"/>
  <c r="P70" i="25" s="1"/>
  <c r="Q70" i="25" s="1"/>
  <c r="R70" i="25" s="1"/>
  <c r="S70" i="25" s="1"/>
  <c r="T70" i="25" s="1"/>
  <c r="U70" i="25" s="1"/>
  <c r="V70" i="25" s="1"/>
  <c r="W70" i="25" s="1"/>
  <c r="X70" i="25" s="1"/>
  <c r="Y70" i="25" s="1"/>
  <c r="Z70" i="25" s="1"/>
  <c r="AA70" i="25" s="1"/>
  <c r="AB70" i="25" s="1"/>
  <c r="AC70" i="25" s="1"/>
  <c r="AD70" i="25" s="1"/>
  <c r="AE70" i="25" s="1"/>
  <c r="AF70" i="25" s="1"/>
  <c r="D66" i="25"/>
  <c r="F65" i="25"/>
  <c r="G65" i="25" s="1"/>
  <c r="H65" i="25" s="1"/>
  <c r="I65" i="25" s="1"/>
  <c r="J65" i="25" s="1"/>
  <c r="K65" i="25" s="1"/>
  <c r="L65" i="25" s="1"/>
  <c r="M65" i="25" s="1"/>
  <c r="N65" i="25" s="1"/>
  <c r="O65" i="25" s="1"/>
  <c r="P65" i="25" s="1"/>
  <c r="Q65" i="25" s="1"/>
  <c r="R65" i="25" s="1"/>
  <c r="S65" i="25" s="1"/>
  <c r="T65" i="25" s="1"/>
  <c r="U65" i="25" s="1"/>
  <c r="V65" i="25" s="1"/>
  <c r="W65" i="25" s="1"/>
  <c r="X65" i="25" s="1"/>
  <c r="Y65" i="25" s="1"/>
  <c r="Z65" i="25" s="1"/>
  <c r="AA65" i="25" s="1"/>
  <c r="AB65" i="25" s="1"/>
  <c r="AC65" i="25" s="1"/>
  <c r="AD65" i="25" s="1"/>
  <c r="AE65" i="25" s="1"/>
  <c r="AF65" i="25" s="1"/>
  <c r="D67" i="25"/>
  <c r="D68" i="25"/>
  <c r="F69" i="25"/>
  <c r="G69" i="25"/>
  <c r="H69" i="25" s="1"/>
  <c r="I69" i="25"/>
  <c r="J69" i="25" s="1"/>
  <c r="K69" i="25" s="1"/>
  <c r="L69" i="25" s="1"/>
  <c r="M69" i="25" s="1"/>
  <c r="N69" i="25" s="1"/>
  <c r="O69" i="25" s="1"/>
  <c r="P69" i="25" s="1"/>
  <c r="Q69" i="25" s="1"/>
  <c r="R69" i="25" s="1"/>
  <c r="S69" i="25" s="1"/>
  <c r="T69" i="25" s="1"/>
  <c r="U69" i="25" s="1"/>
  <c r="V69" i="25" s="1"/>
  <c r="W69" i="25" s="1"/>
  <c r="X69" i="25" s="1"/>
  <c r="Y69" i="25" s="1"/>
  <c r="Z69" i="25" s="1"/>
  <c r="AA69" i="25" s="1"/>
  <c r="AB69" i="25" s="1"/>
  <c r="AC69" i="25" s="1"/>
  <c r="AD69" i="25" s="1"/>
  <c r="AE69" i="25" s="1"/>
  <c r="AF69" i="25" s="1"/>
  <c r="D69" i="25"/>
  <c r="D71" i="25"/>
  <c r="AD8" i="27" l="1"/>
  <c r="AG15" i="12" s="1"/>
  <c r="AG32" i="12" s="1"/>
  <c r="AG33" i="12" s="1"/>
  <c r="AG55" i="12" s="1"/>
  <c r="AD10" i="27"/>
  <c r="R8" i="27"/>
  <c r="U15" i="12" s="1"/>
  <c r="U32" i="12" s="1"/>
  <c r="U33" i="12" s="1"/>
  <c r="U55" i="12" s="1"/>
  <c r="R10" i="27"/>
  <c r="AA8" i="27"/>
  <c r="AD15" i="12" s="1"/>
  <c r="AD32" i="12" s="1"/>
  <c r="AD45" i="12" s="1"/>
  <c r="AA10" i="27"/>
  <c r="O8" i="27"/>
  <c r="R15" i="12" s="1"/>
  <c r="R32" i="12" s="1"/>
  <c r="O10" i="27"/>
  <c r="F18" i="25"/>
  <c r="G20" i="12" s="1"/>
  <c r="F9" i="25"/>
  <c r="G11" i="12"/>
  <c r="G27" i="12" s="1"/>
  <c r="F10" i="25"/>
  <c r="G12" i="12" s="1"/>
  <c r="G28" i="12" s="1"/>
  <c r="G71" i="25"/>
  <c r="M45" i="12"/>
  <c r="V45" i="12"/>
  <c r="V33" i="12"/>
  <c r="V55" i="12" s="1"/>
  <c r="P33" i="12"/>
  <c r="P55" i="12" s="1"/>
  <c r="P45" i="12"/>
  <c r="K45" i="12"/>
  <c r="K33" i="12"/>
  <c r="K55" i="12" s="1"/>
  <c r="AB45" i="12"/>
  <c r="AB33" i="12"/>
  <c r="AB55" i="12" s="1"/>
  <c r="AC33" i="12"/>
  <c r="AC55" i="12" s="1"/>
  <c r="AC45" i="12"/>
  <c r="AA45" i="12"/>
  <c r="AA33" i="12"/>
  <c r="AA55" i="12" s="1"/>
  <c r="Z45" i="12"/>
  <c r="Z33" i="12"/>
  <c r="Z55" i="12" s="1"/>
  <c r="W45" i="12"/>
  <c r="W33" i="12"/>
  <c r="W55" i="12" s="1"/>
  <c r="O45" i="12"/>
  <c r="O33" i="12"/>
  <c r="O55" i="12" s="1"/>
  <c r="L33" i="12"/>
  <c r="L55" i="12" s="1"/>
  <c r="L45" i="12"/>
  <c r="AE33" i="12"/>
  <c r="AE55" i="12" s="1"/>
  <c r="AE45" i="12"/>
  <c r="J45" i="12"/>
  <c r="Y33" i="12"/>
  <c r="Y55" i="12" s="1"/>
  <c r="R45" i="12"/>
  <c r="R33" i="12"/>
  <c r="R55" i="12" s="1"/>
  <c r="J33" i="12"/>
  <c r="J55" i="12" s="1"/>
  <c r="X33" i="12"/>
  <c r="X55" i="12" s="1"/>
  <c r="S33" i="12"/>
  <c r="S55" i="12" s="1"/>
  <c r="S45" i="12"/>
  <c r="Q33" i="12"/>
  <c r="Q55" i="12" s="1"/>
  <c r="M33" i="12"/>
  <c r="M55" i="12" s="1"/>
  <c r="I33" i="12"/>
  <c r="I55" i="12" s="1"/>
  <c r="AF33" i="12"/>
  <c r="AF55" i="12" s="1"/>
  <c r="N45" i="12"/>
  <c r="H33" i="12"/>
  <c r="H55" i="12" s="1"/>
  <c r="U45" i="12"/>
  <c r="N33" i="12"/>
  <c r="N55" i="12" s="1"/>
  <c r="Y45" i="12"/>
  <c r="Q45" i="12"/>
  <c r="I45" i="12"/>
  <c r="T33" i="12"/>
  <c r="T55" i="12" s="1"/>
  <c r="AD33" i="12" l="1"/>
  <c r="AD55" i="12" s="1"/>
  <c r="G63" i="12" s="1"/>
  <c r="AG45" i="12"/>
  <c r="G9" i="25"/>
  <c r="G17" i="25"/>
  <c r="H71" i="25"/>
  <c r="G39" i="12"/>
  <c r="G49" i="12"/>
  <c r="G29" i="12"/>
  <c r="G54" i="12" s="1"/>
  <c r="G50" i="12"/>
  <c r="G40" i="12"/>
  <c r="G47" i="12"/>
  <c r="G62" i="12" s="1"/>
  <c r="G61" i="12"/>
  <c r="H17" i="25" l="1"/>
  <c r="I71" i="25"/>
  <c r="H9" i="25"/>
  <c r="G10" i="25"/>
  <c r="H12" i="12" s="1"/>
  <c r="H11" i="12"/>
  <c r="G56" i="12"/>
  <c r="G18" i="25"/>
  <c r="H20" i="12" s="1"/>
  <c r="H28" i="12" s="1"/>
  <c r="H19" i="12"/>
  <c r="H27" i="12" l="1"/>
  <c r="H40" i="12" s="1"/>
  <c r="I17" i="25"/>
  <c r="J71" i="25"/>
  <c r="I9" i="25"/>
  <c r="H49" i="12"/>
  <c r="H39" i="12"/>
  <c r="H18" i="25"/>
  <c r="I20" i="12" s="1"/>
  <c r="I19" i="12"/>
  <c r="H29" i="12"/>
  <c r="H54" i="12" s="1"/>
  <c r="H10" i="25"/>
  <c r="I12" i="12" s="1"/>
  <c r="I11" i="12"/>
  <c r="H50" i="12" l="1"/>
  <c r="I27" i="12"/>
  <c r="I10" i="25"/>
  <c r="J12" i="12" s="1"/>
  <c r="J11" i="12"/>
  <c r="I28" i="12"/>
  <c r="J9" i="25"/>
  <c r="J17" i="25"/>
  <c r="K71" i="25"/>
  <c r="I18" i="25"/>
  <c r="J20" i="12" s="1"/>
  <c r="J28" i="12" s="1"/>
  <c r="J19" i="12"/>
  <c r="H56" i="12"/>
  <c r="J27" i="12" l="1"/>
  <c r="J29" i="12" s="1"/>
  <c r="J54" i="12" s="1"/>
  <c r="J56" i="12" s="1"/>
  <c r="J39" i="12"/>
  <c r="J49" i="12"/>
  <c r="K19" i="12"/>
  <c r="J18" i="25"/>
  <c r="K20" i="12" s="1"/>
  <c r="J10" i="25"/>
  <c r="K12" i="12" s="1"/>
  <c r="K11" i="12"/>
  <c r="K9" i="25"/>
  <c r="K17" i="25"/>
  <c r="L71" i="25"/>
  <c r="I49" i="12"/>
  <c r="I39" i="12"/>
  <c r="I29" i="12"/>
  <c r="I54" i="12" s="1"/>
  <c r="I40" i="12"/>
  <c r="I50" i="12"/>
  <c r="J50" i="12" l="1"/>
  <c r="J40" i="12"/>
  <c r="K18" i="25"/>
  <c r="L20" i="12" s="1"/>
  <c r="L19" i="12"/>
  <c r="L27" i="12" s="1"/>
  <c r="K28" i="12"/>
  <c r="L11" i="12"/>
  <c r="K10" i="25"/>
  <c r="L12" i="12" s="1"/>
  <c r="K27" i="12"/>
  <c r="L17" i="25"/>
  <c r="M71" i="25"/>
  <c r="L9" i="25"/>
  <c r="I56" i="12"/>
  <c r="L10" i="25" l="1"/>
  <c r="M12" i="12" s="1"/>
  <c r="M11" i="12"/>
  <c r="L29" i="12"/>
  <c r="L54" i="12" s="1"/>
  <c r="L56" i="12" s="1"/>
  <c r="L40" i="12"/>
  <c r="L50" i="12"/>
  <c r="L28" i="12"/>
  <c r="L18" i="25"/>
  <c r="M20" i="12" s="1"/>
  <c r="M19" i="12"/>
  <c r="M27" i="12" s="1"/>
  <c r="M17" i="25"/>
  <c r="N71" i="25"/>
  <c r="M9" i="25"/>
  <c r="K40" i="12"/>
  <c r="K29" i="12"/>
  <c r="K54" i="12" s="1"/>
  <c r="K50" i="12"/>
  <c r="K39" i="12"/>
  <c r="K49" i="12"/>
  <c r="M28" i="12" l="1"/>
  <c r="M49" i="12" s="1"/>
  <c r="K56" i="12"/>
  <c r="M18" i="25"/>
  <c r="N20" i="12" s="1"/>
  <c r="N19" i="12"/>
  <c r="N27" i="12" s="1"/>
  <c r="M29" i="12"/>
  <c r="M54" i="12" s="1"/>
  <c r="M56" i="12" s="1"/>
  <c r="M40" i="12"/>
  <c r="M50" i="12"/>
  <c r="L49" i="12"/>
  <c r="L39" i="12"/>
  <c r="N9" i="25"/>
  <c r="N17" i="25"/>
  <c r="O71" i="25"/>
  <c r="M10" i="25"/>
  <c r="N12" i="12" s="1"/>
  <c r="N11" i="12"/>
  <c r="N28" i="12" l="1"/>
  <c r="N39" i="12" s="1"/>
  <c r="M39" i="12"/>
  <c r="O19" i="12"/>
  <c r="N18" i="25"/>
  <c r="O20" i="12" s="1"/>
  <c r="N49" i="12"/>
  <c r="N10" i="25"/>
  <c r="O12" i="12" s="1"/>
  <c r="O11" i="12"/>
  <c r="O9" i="25"/>
  <c r="O17" i="25"/>
  <c r="P71" i="25"/>
  <c r="N40" i="12"/>
  <c r="N50" i="12"/>
  <c r="O27" i="12" l="1"/>
  <c r="O50" i="12" s="1"/>
  <c r="N29" i="12"/>
  <c r="N54" i="12" s="1"/>
  <c r="P17" i="25"/>
  <c r="Q71" i="25"/>
  <c r="P9" i="25"/>
  <c r="O18" i="25"/>
  <c r="P20" i="12" s="1"/>
  <c r="P19" i="12"/>
  <c r="O28" i="12"/>
  <c r="N56" i="12"/>
  <c r="P11" i="12"/>
  <c r="O10" i="25"/>
  <c r="P12" i="12" s="1"/>
  <c r="O40" i="12"/>
  <c r="O29" i="12" l="1"/>
  <c r="O54" i="12" s="1"/>
  <c r="O56" i="12" s="1"/>
  <c r="P28" i="12"/>
  <c r="P49" i="12"/>
  <c r="P39" i="12"/>
  <c r="P10" i="25"/>
  <c r="Q12" i="12" s="1"/>
  <c r="Q11" i="12"/>
  <c r="O39" i="12"/>
  <c r="O49" i="12"/>
  <c r="Q17" i="25"/>
  <c r="R71" i="25"/>
  <c r="Q9" i="25"/>
  <c r="P27" i="12"/>
  <c r="P18" i="25"/>
  <c r="Q20" i="12" s="1"/>
  <c r="Q28" i="12" s="1"/>
  <c r="Q19" i="12"/>
  <c r="Q27" i="12" s="1"/>
  <c r="Q49" i="12" l="1"/>
  <c r="Q39" i="12"/>
  <c r="R9" i="25"/>
  <c r="R17" i="25"/>
  <c r="S71" i="25"/>
  <c r="P40" i="12"/>
  <c r="P29" i="12"/>
  <c r="P54" i="12" s="1"/>
  <c r="P56" i="12" s="1"/>
  <c r="P50" i="12"/>
  <c r="Q18" i="25"/>
  <c r="R20" i="12" s="1"/>
  <c r="R28" i="12" s="1"/>
  <c r="R19" i="12"/>
  <c r="Q29" i="12"/>
  <c r="Q54" i="12" s="1"/>
  <c r="Q56" i="12" s="1"/>
  <c r="Q40" i="12"/>
  <c r="Q50" i="12"/>
  <c r="Q10" i="25"/>
  <c r="R12" i="12" s="1"/>
  <c r="R11" i="12"/>
  <c r="R39" i="12" l="1"/>
  <c r="R49" i="12"/>
  <c r="S19" i="12"/>
  <c r="S27" i="12" s="1"/>
  <c r="R18" i="25"/>
  <c r="S20" i="12" s="1"/>
  <c r="R10" i="25"/>
  <c r="S12" i="12" s="1"/>
  <c r="S11" i="12"/>
  <c r="R27" i="12"/>
  <c r="S9" i="25"/>
  <c r="S17" i="25"/>
  <c r="T71" i="25"/>
  <c r="S28" i="12" l="1"/>
  <c r="S29" i="12" s="1"/>
  <c r="S54" i="12" s="1"/>
  <c r="S56" i="12" s="1"/>
  <c r="R29" i="12"/>
  <c r="R54" i="12" s="1"/>
  <c r="R56" i="12" s="1"/>
  <c r="R40" i="12"/>
  <c r="R50" i="12"/>
  <c r="S40" i="12"/>
  <c r="S50" i="12"/>
  <c r="S18" i="25"/>
  <c r="T20" i="12" s="1"/>
  <c r="T28" i="12" s="1"/>
  <c r="T19" i="12"/>
  <c r="T27" i="12" s="1"/>
  <c r="T11" i="12"/>
  <c r="S10" i="25"/>
  <c r="T12" i="12" s="1"/>
  <c r="T17" i="25"/>
  <c r="U71" i="25"/>
  <c r="T9" i="25"/>
  <c r="U17" i="25" l="1"/>
  <c r="V71" i="25"/>
  <c r="U9" i="25"/>
  <c r="T18" i="25"/>
  <c r="U20" i="12" s="1"/>
  <c r="U19" i="12"/>
  <c r="U27" i="12" s="1"/>
  <c r="T49" i="12"/>
  <c r="T39" i="12"/>
  <c r="T10" i="25"/>
  <c r="U12" i="12" s="1"/>
  <c r="U11" i="12"/>
  <c r="T40" i="12"/>
  <c r="T29" i="12"/>
  <c r="T54" i="12" s="1"/>
  <c r="T56" i="12" s="1"/>
  <c r="T50" i="12"/>
  <c r="S39" i="12"/>
  <c r="S49" i="12"/>
  <c r="U18" i="25" l="1"/>
  <c r="V20" i="12" s="1"/>
  <c r="V28" i="12" s="1"/>
  <c r="V19" i="12"/>
  <c r="U28" i="12"/>
  <c r="U10" i="25"/>
  <c r="V12" i="12" s="1"/>
  <c r="V11" i="12"/>
  <c r="U40" i="12"/>
  <c r="U50" i="12"/>
  <c r="V9" i="25"/>
  <c r="V17" i="25"/>
  <c r="W71" i="25"/>
  <c r="V10" i="25" l="1"/>
  <c r="W12" i="12" s="1"/>
  <c r="W11" i="12"/>
  <c r="W9" i="25"/>
  <c r="W17" i="25"/>
  <c r="X71" i="25"/>
  <c r="U49" i="12"/>
  <c r="U39" i="12"/>
  <c r="W19" i="12"/>
  <c r="W27" i="12" s="1"/>
  <c r="V18" i="25"/>
  <c r="W20" i="12" s="1"/>
  <c r="W28" i="12" s="1"/>
  <c r="U29" i="12"/>
  <c r="U54" i="12" s="1"/>
  <c r="U56" i="12" s="1"/>
  <c r="V27" i="12"/>
  <c r="V49" i="12"/>
  <c r="V39" i="12"/>
  <c r="W39" i="12" l="1"/>
  <c r="W49" i="12"/>
  <c r="W18" i="25"/>
  <c r="X20" i="12" s="1"/>
  <c r="X19" i="12"/>
  <c r="V29" i="12"/>
  <c r="V54" i="12" s="1"/>
  <c r="V56" i="12" s="1"/>
  <c r="V40" i="12"/>
  <c r="V50" i="12"/>
  <c r="X11" i="12"/>
  <c r="W10" i="25"/>
  <c r="X12" i="12" s="1"/>
  <c r="X17" i="25"/>
  <c r="Y71" i="25"/>
  <c r="X9" i="25"/>
  <c r="W29" i="12"/>
  <c r="W54" i="12" s="1"/>
  <c r="W56" i="12" s="1"/>
  <c r="W40" i="12"/>
  <c r="W50" i="12"/>
  <c r="X10" i="25" l="1"/>
  <c r="Y12" i="12" s="1"/>
  <c r="Y11" i="12"/>
  <c r="X27" i="12"/>
  <c r="Y17" i="25"/>
  <c r="Z71" i="25"/>
  <c r="Y9" i="25"/>
  <c r="X28" i="12"/>
  <c r="X18" i="25"/>
  <c r="Y20" i="12" s="1"/>
  <c r="Y19" i="12"/>
  <c r="Y27" i="12" s="1"/>
  <c r="Y28" i="12" l="1"/>
  <c r="Y29" i="12" s="1"/>
  <c r="Y54" i="12" s="1"/>
  <c r="Y56" i="12" s="1"/>
  <c r="Y40" i="12"/>
  <c r="Y50" i="12"/>
  <c r="Y49" i="12"/>
  <c r="Y18" i="25"/>
  <c r="Z20" i="12" s="1"/>
  <c r="Z19" i="12"/>
  <c r="X49" i="12"/>
  <c r="X39" i="12"/>
  <c r="X40" i="12"/>
  <c r="X29" i="12"/>
  <c r="X54" i="12" s="1"/>
  <c r="X56" i="12" s="1"/>
  <c r="X50" i="12"/>
  <c r="Z9" i="25"/>
  <c r="Z17" i="25"/>
  <c r="AA71" i="25"/>
  <c r="Y10" i="25"/>
  <c r="Z12" i="12" s="1"/>
  <c r="Z11" i="12"/>
  <c r="Y39" i="12" l="1"/>
  <c r="AA9" i="25"/>
  <c r="AA17" i="25"/>
  <c r="AB71" i="25"/>
  <c r="Z27" i="12"/>
  <c r="Z18" i="25"/>
  <c r="AA20" i="12" s="1"/>
  <c r="AA19" i="12"/>
  <c r="Z28" i="12"/>
  <c r="Z10" i="25"/>
  <c r="AA12" i="12" s="1"/>
  <c r="AA11" i="12"/>
  <c r="AA28" i="12" l="1"/>
  <c r="AA49" i="12" s="1"/>
  <c r="AB17" i="25"/>
  <c r="AC71" i="25"/>
  <c r="AB9" i="25"/>
  <c r="AA39" i="12"/>
  <c r="AA10" i="25"/>
  <c r="AB12" i="12" s="1"/>
  <c r="AB11" i="12"/>
  <c r="Z29" i="12"/>
  <c r="Z54" i="12" s="1"/>
  <c r="Z56" i="12" s="1"/>
  <c r="Z40" i="12"/>
  <c r="Z50" i="12"/>
  <c r="Z39" i="12"/>
  <c r="Z49" i="12"/>
  <c r="AA27" i="12"/>
  <c r="AA18" i="25"/>
  <c r="AB20" i="12" s="1"/>
  <c r="AB28" i="12" s="1"/>
  <c r="AB19" i="12"/>
  <c r="AB27" i="12" s="1"/>
  <c r="AB40" i="12" l="1"/>
  <c r="AB29" i="12"/>
  <c r="AB54" i="12" s="1"/>
  <c r="AB56" i="12" s="1"/>
  <c r="AB50" i="12"/>
  <c r="AB10" i="25"/>
  <c r="AC12" i="12" s="1"/>
  <c r="AC11" i="12"/>
  <c r="AB49" i="12"/>
  <c r="AB39" i="12"/>
  <c r="AC17" i="25"/>
  <c r="AD71" i="25"/>
  <c r="AC9" i="25"/>
  <c r="AA29" i="12"/>
  <c r="AA54" i="12" s="1"/>
  <c r="AA56" i="12" s="1"/>
  <c r="AA40" i="12"/>
  <c r="AA50" i="12"/>
  <c r="AB18" i="25"/>
  <c r="AC20" i="12" s="1"/>
  <c r="AC19" i="12"/>
  <c r="AC27" i="12" l="1"/>
  <c r="AC40" i="12" s="1"/>
  <c r="AC18" i="25"/>
  <c r="AD20" i="12" s="1"/>
  <c r="AD19" i="12"/>
  <c r="AC50" i="12"/>
  <c r="AC28" i="12"/>
  <c r="AC10" i="25"/>
  <c r="AD12" i="12" s="1"/>
  <c r="AD11" i="12"/>
  <c r="AD9" i="25"/>
  <c r="AD17" i="25"/>
  <c r="AE71" i="25"/>
  <c r="AC29" i="12" l="1"/>
  <c r="AC54" i="12" s="1"/>
  <c r="AC56" i="12" s="1"/>
  <c r="AD28" i="12"/>
  <c r="AD10" i="25"/>
  <c r="AE12" i="12" s="1"/>
  <c r="AE11" i="12"/>
  <c r="AD49" i="12"/>
  <c r="AD39" i="12"/>
  <c r="AE9" i="25"/>
  <c r="AF71" i="25"/>
  <c r="AE17" i="25"/>
  <c r="AE19" i="12"/>
  <c r="AD18" i="25"/>
  <c r="AE20" i="12" s="1"/>
  <c r="AE28" i="12" s="1"/>
  <c r="AC49" i="12"/>
  <c r="AC39" i="12"/>
  <c r="AD27" i="12"/>
  <c r="AE27" i="12" l="1"/>
  <c r="AE29" i="12" s="1"/>
  <c r="AE54" i="12" s="1"/>
  <c r="AE56" i="12" s="1"/>
  <c r="AE39" i="12"/>
  <c r="AE49" i="12"/>
  <c r="AD29" i="12"/>
  <c r="AD54" i="12" s="1"/>
  <c r="AD56" i="12" s="1"/>
  <c r="AD40" i="12"/>
  <c r="AD50" i="12"/>
  <c r="AE50" i="12"/>
  <c r="AE18" i="25"/>
  <c r="AF20" i="12" s="1"/>
  <c r="AF19" i="12"/>
  <c r="AE10" i="25"/>
  <c r="AF12" i="12" s="1"/>
  <c r="AF11" i="12"/>
  <c r="AF17" i="25"/>
  <c r="AF9" i="25"/>
  <c r="AE40" i="12" l="1"/>
  <c r="AF28" i="12"/>
  <c r="AF49" i="12"/>
  <c r="AF39" i="12"/>
  <c r="AF18" i="25"/>
  <c r="AG20" i="12" s="1"/>
  <c r="AG19" i="12"/>
  <c r="AF10" i="25"/>
  <c r="AG12" i="12" s="1"/>
  <c r="AG11" i="12"/>
  <c r="AF27" i="12"/>
  <c r="AG27" i="12" l="1"/>
  <c r="AG29" i="12" s="1"/>
  <c r="AG54" i="12" s="1"/>
  <c r="AF40" i="12"/>
  <c r="AF29" i="12"/>
  <c r="AF54" i="12" s="1"/>
  <c r="AF56" i="12" s="1"/>
  <c r="AF50" i="12"/>
  <c r="AG28" i="12"/>
  <c r="AG50" i="12" l="1"/>
  <c r="G52" i="12" s="1"/>
  <c r="G65" i="12" s="1"/>
  <c r="AG40" i="12"/>
  <c r="AG56" i="12"/>
  <c r="G58" i="12"/>
  <c r="AG49" i="12"/>
  <c r="G51" i="12" s="1"/>
  <c r="AG39" i="12"/>
  <c r="G41" i="12" s="1"/>
  <c r="G42" i="12"/>
  <c r="G59" i="12" l="1"/>
  <c r="G66" i="12"/>
  <c r="G64" i="12"/>
</calcChain>
</file>

<file path=xl/sharedStrings.xml><?xml version="1.0" encoding="utf-8"?>
<sst xmlns="http://schemas.openxmlformats.org/spreadsheetml/2006/main" count="341" uniqueCount="200">
  <si>
    <t>Año</t>
  </si>
  <si>
    <t xml:space="preserve"> </t>
  </si>
  <si>
    <t>TASA DE DESCUENTO</t>
  </si>
  <si>
    <t>pesos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</si>
  <si>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</si>
  <si>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</si>
  <si>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</si>
  <si>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</si>
  <si>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</si>
  <si>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</si>
  <si>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</si>
  <si>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</si>
  <si>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</si>
  <si>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</si>
  <si>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</si>
  <si>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</si>
  <si>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</si>
  <si>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Impacto en productividad y competitividad</t>
  </si>
  <si>
    <t xml:space="preserve">Impacto en productividad y competitividad </t>
  </si>
  <si>
    <t xml:space="preserve">Efecto en productividad y competitividad 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</si>
  <si>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</si>
  <si>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</si>
  <si>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</si>
  <si>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</si>
  <si>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</si>
  <si>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</si>
  <si>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</si>
  <si>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>Indicadores</t>
  </si>
  <si>
    <t>Valor Presente Neto</t>
  </si>
  <si>
    <t>Relación Costo Beneficio</t>
  </si>
  <si>
    <t>Tasa Interna de Retorno</t>
  </si>
  <si>
    <t>%</t>
  </si>
  <si>
    <t>Costos</t>
  </si>
  <si>
    <t xml:space="preserve">Beneficios </t>
  </si>
  <si>
    <t>VPN Costos</t>
  </si>
  <si>
    <t>VPN Beneficios</t>
  </si>
  <si>
    <t>Financieros</t>
  </si>
  <si>
    <t>Financieros y Ambientales</t>
  </si>
  <si>
    <t>Inflación anual</t>
  </si>
  <si>
    <t xml:space="preserve">Inflación </t>
  </si>
  <si>
    <t>Estimación Inflación</t>
  </si>
  <si>
    <t>N.A</t>
  </si>
  <si>
    <t>Institucionales</t>
  </si>
  <si>
    <t>Inversión Institucional</t>
  </si>
  <si>
    <t>Efecto Inversión Institucional</t>
  </si>
  <si>
    <t xml:space="preserve">Total Efecto Inversión Institucional </t>
  </si>
  <si>
    <t>Unidad</t>
  </si>
  <si>
    <t>Producción Total</t>
  </si>
  <si>
    <t>mWh</t>
  </si>
  <si>
    <t>Valor Producción Total</t>
  </si>
  <si>
    <t>Costos Producción Total</t>
  </si>
  <si>
    <t xml:space="preserve">Porcentaje de Costos </t>
  </si>
  <si>
    <t xml:space="preserve">Precio cuenta </t>
  </si>
  <si>
    <t>Proyección de Demanda de EE incluyendo GCE y Panamá (Anual)</t>
  </si>
  <si>
    <t>PROYECCIÓN GWh</t>
  </si>
  <si>
    <t>Esc. Alto</t>
  </si>
  <si>
    <t>Esc. Medio</t>
  </si>
  <si>
    <t>Esc. Bajo</t>
  </si>
  <si>
    <t>PROYECCIÓN MWh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</si>
  <si>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</si>
  <si>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</si>
  <si>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</si>
  <si>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</si>
  <si>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</si>
  <si>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</si>
  <si>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</si>
  <si>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</si>
  <si>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</si>
  <si>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</si>
  <si>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</si>
  <si>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</si>
  <si>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</si>
  <si>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t>Margen de Comercialización que incluye los costos variables de la actividad de comercialización correspondiente al mes m, expresado en ($/mWh)</t>
  </si>
  <si>
    <t>Costo por restricciones para el mes</t>
  </si>
  <si>
    <t>Componente variable del costo unitario de prestación del servicio ($/mWh)</t>
  </si>
  <si>
    <t xml:space="preserve">Intercambio Internacional de Electricidad </t>
  </si>
  <si>
    <t>Colombia - Ecuador</t>
  </si>
  <si>
    <t>Colmbia - Venezuela</t>
  </si>
  <si>
    <t xml:space="preserve">Exportaciones </t>
  </si>
  <si>
    <t xml:space="preserve">Importaciones </t>
  </si>
  <si>
    <t xml:space="preserve">Neto </t>
  </si>
  <si>
    <t>(MWh/mes)</t>
  </si>
  <si>
    <t>(GWh/mes)</t>
  </si>
  <si>
    <t>(MWh/año)</t>
  </si>
  <si>
    <t>Fuente: UPME plan de expansion</t>
  </si>
  <si>
    <t>Fuente: BID</t>
  </si>
  <si>
    <t>Costos Interconexión Colombia-Panamá</t>
  </si>
  <si>
    <t>Dolares 2003</t>
  </si>
  <si>
    <t>Pesos 2003</t>
  </si>
  <si>
    <t>Capacidad</t>
  </si>
  <si>
    <t>MW</t>
  </si>
  <si>
    <t>Fuente: CONELEC</t>
  </si>
  <si>
    <t>Costos Interconexión Colombia-Ecuador</t>
  </si>
  <si>
    <t>http://idbdocs.iadb.org/wsdocs/getdocument.aspx?docnum=39318525</t>
  </si>
  <si>
    <t>$/MW/Km</t>
  </si>
  <si>
    <t>Longitud</t>
  </si>
  <si>
    <t>Costo de gestión</t>
  </si>
  <si>
    <t>Colombia</t>
  </si>
  <si>
    <t>Km</t>
  </si>
  <si>
    <t>Total</t>
  </si>
  <si>
    <t>$</t>
  </si>
  <si>
    <t>Coto inversión Colombia</t>
  </si>
  <si>
    <t>Proyección de Demanda de EE incluyendo GCE (Anual)</t>
  </si>
  <si>
    <t>Valor Producción Energía</t>
  </si>
  <si>
    <t>Costos Producción Energía</t>
  </si>
  <si>
    <t>Tipo de GEI</t>
  </si>
  <si>
    <t xml:space="preserve">Producción Energía </t>
  </si>
  <si>
    <t>MWh</t>
  </si>
  <si>
    <t xml:space="preserve">Emisiones GEI por kWh 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</si>
  <si>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</si>
  <si>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</si>
  <si>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</si>
  <si>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</si>
  <si>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</si>
  <si>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</si>
  <si>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</si>
  <si>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</si>
  <si>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Producción Energía Térmica Carbón</t>
  </si>
  <si>
    <t>Emisiones GEI por kWh Energía Térmica Carbón</t>
  </si>
  <si>
    <t xml:space="preserve"> Emisiones GEI por año</t>
  </si>
  <si>
    <t>Escenario Con Medida</t>
  </si>
  <si>
    <t>Reducción en Emisiones MP y Cenizas por año</t>
  </si>
  <si>
    <t>Precio CER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</si>
  <si>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</si>
  <si>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</si>
  <si>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</si>
  <si>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</si>
  <si>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</si>
  <si>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</si>
  <si>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</si>
  <si>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</si>
  <si>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</si>
  <si>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</si>
  <si>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</si>
  <si>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</si>
  <si>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</si>
  <si>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Emisiones GEI por kWh  Energía Térmica Carbón</t>
  </si>
  <si>
    <t>Emisiones GEI por kWh  Energía Térmica Gas</t>
  </si>
  <si>
    <t>Emisiones GEI por kWh Hridroeléctrica</t>
  </si>
  <si>
    <t>Material Particulado</t>
  </si>
  <si>
    <t>Generación Efectiva 2013</t>
  </si>
  <si>
    <t>GWh</t>
  </si>
  <si>
    <t>Hidráulica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</si>
  <si>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</si>
  <si>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</si>
  <si>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</si>
  <si>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</si>
  <si>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</si>
  <si>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</si>
  <si>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Datos XM</t>
  </si>
  <si>
    <t>http://informesanuales.xm.com.co/2013/SitePages/operacion/1-2-Variables-de-la-operacion-del-SIN.aspx</t>
  </si>
  <si>
    <t>Emisiones de carbono</t>
  </si>
  <si>
    <t>Emisiones Material Particulado y Cenizas</t>
  </si>
  <si>
    <t>Efecto Emisiones de carbono</t>
  </si>
  <si>
    <t>Efecto Emisiones Material Particulado y Cenizas</t>
  </si>
  <si>
    <t>Institucional</t>
  </si>
  <si>
    <t>Impulso a conexiones internacionales</t>
  </si>
  <si>
    <t>Costo de Operación y Mantenimiento</t>
  </si>
  <si>
    <t>VEREC</t>
  </si>
  <si>
    <t>Escenario Base (Escenario 0)</t>
  </si>
  <si>
    <t>Escenario con Medida (Escenario 14)</t>
  </si>
  <si>
    <t xml:space="preserve">Sociedad </t>
  </si>
  <si>
    <t xml:space="preserve">Valor Vulnerabilidad </t>
  </si>
  <si>
    <t xml:space="preserve">Efecto  Vulnerabilidad </t>
  </si>
  <si>
    <t>Ambientales/ Institucionales</t>
  </si>
  <si>
    <t xml:space="preserve">VPN Costo total de la medida   </t>
  </si>
  <si>
    <t>Costo inversión Colombia</t>
  </si>
  <si>
    <t>Sector Energético</t>
  </si>
  <si>
    <t>Sector Energéticos</t>
  </si>
  <si>
    <t>VPN Sector Energético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</si>
  <si>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 xml:space="preserve">con </t>
    </r>
    <r>
      <rPr>
        <sz val="11"/>
        <color rgb="FF000000"/>
        <rFont val="Calibri"/>
        <family val="2"/>
        <scheme val="minor"/>
      </rPr>
      <t>Sector Energético</t>
    </r>
  </si>
  <si>
    <t>Tasa de cambio Euro</t>
  </si>
  <si>
    <t>Tasa de cambio Dólar</t>
  </si>
  <si>
    <t>Dólares 2014</t>
  </si>
  <si>
    <t>COP</t>
  </si>
  <si>
    <t>Crecimiento de la demanda</t>
  </si>
  <si>
    <t>% crecimiento de la demanda</t>
  </si>
  <si>
    <t>Exportación de energía a Panamá</t>
  </si>
  <si>
    <t>Promedio Valor del Costo Unitario (MWh) de Prestación diciembre 2014</t>
  </si>
  <si>
    <t>Promedio Valor del Costo Unitario (MWh) de Prestación Diciembre 2012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</si>
  <si>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sin</t>
    </r>
    <r>
      <rPr>
        <sz val="11"/>
        <color rgb="FF000000"/>
        <rFont val="Calibri"/>
        <family val="2"/>
        <scheme val="minor"/>
      </rPr>
      <t xml:space="preserve"> Sector Energético</t>
    </r>
  </si>
  <si>
    <t>Bancolombia</t>
  </si>
  <si>
    <t>COP 2014</t>
  </si>
  <si>
    <t xml:space="preserve">Déficit de Energía </t>
  </si>
  <si>
    <t xml:space="preserve">Costo del Déficit de Energía </t>
  </si>
  <si>
    <t>Reduccion del déficit</t>
  </si>
  <si>
    <t>ESCENARIO CERO</t>
  </si>
  <si>
    <t xml:space="preserve">Emisiones GEI por KWh 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</si>
  <si>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</si>
  <si>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EUR/COP</t>
  </si>
  <si>
    <t>EUR/USD</t>
  </si>
  <si>
    <t>EUR</t>
  </si>
  <si>
    <t>USD</t>
  </si>
  <si>
    <r>
      <t>CO</t>
    </r>
    <r>
      <rPr>
        <b/>
        <sz val="11"/>
        <color theme="1"/>
        <rFont val="Calibri"/>
        <family val="2"/>
      </rPr>
      <t>₂</t>
    </r>
  </si>
  <si>
    <r>
      <t xml:space="preserve">Proyección de Demanda </t>
    </r>
    <r>
      <rPr>
        <b/>
        <i/>
        <sz val="11"/>
        <color theme="1"/>
        <rFont val="Calibri"/>
        <family val="2"/>
        <scheme val="minor"/>
      </rPr>
      <t xml:space="preserve"> ALTA</t>
    </r>
    <r>
      <rPr>
        <i/>
        <sz val="11"/>
        <color theme="1"/>
        <rFont val="Calibri"/>
        <family val="2"/>
        <scheme val="minor"/>
      </rPr>
      <t xml:space="preserve"> de EE incluyendo GCE  (Anual)</t>
    </r>
  </si>
  <si>
    <r>
      <t>Proyección de Demanda de EE incluyendo GCE y</t>
    </r>
    <r>
      <rPr>
        <b/>
        <i/>
        <sz val="11"/>
        <color theme="1"/>
        <rFont val="Calibri"/>
        <family val="2"/>
        <scheme val="minor"/>
      </rPr>
      <t xml:space="preserve"> Panamá</t>
    </r>
    <r>
      <rPr>
        <i/>
        <sz val="11"/>
        <color theme="1"/>
        <rFont val="Calibri"/>
        <family val="2"/>
        <scheme val="minor"/>
      </rPr>
      <t xml:space="preserve"> (Anual)</t>
    </r>
  </si>
  <si>
    <t>FuenteEuro:http://eur.fx-exchange.com/cop/exchange-rates-history.html</t>
  </si>
  <si>
    <t>Sociedad sin Sector Energético</t>
  </si>
  <si>
    <t>Sociedad con Sector Energético</t>
  </si>
  <si>
    <t xml:space="preserve">Escenario con Medida menos Escenario Base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</si>
</sst>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0.0%"/>
    <numFmt numFmtId="167" formatCode="_-* #,##0.00_-;\-* #,##0.00_-;_-* &quot;-&quot;??_-;_-@_-"/>
    <numFmt numFmtId="168" formatCode="_(&quot;$&quot;\ * #,##0.000_);_(&quot;$&quot;\ * \(#,##0.000\);_(&quot;$&quot;\ * &quot;-&quot;??_);_(@_)"/>
    <numFmt numFmtId="169" formatCode="_(&quot;$&quot;\ * #,##0_);_(&quot;$&quot;\ * \(#,##0\);_(&quot;$&quot;\ * &quot;-&quot;??_);_(@_)"/>
    <numFmt numFmtId="170" formatCode="_(* #,##0_);_(* \(#,##0\);_(* &quot;-&quot;??_);_(@_)"/>
    <numFmt numFmtId="171" formatCode="_-* #,##0_-;\-* #,##0_-;_-* &quot;-&quot;??_-;_-@_-"/>
    <numFmt numFmtId="172" formatCode="0.000%"/>
    <numFmt numFmtId="173" formatCode="_-* #,##0.0_-;\-* #,##0.0_-;_-* &quot;-&quot;??_-;_-@_-"/>
    <numFmt numFmtId="174" formatCode="_(* #,##0_);_(* \(#,##0\);_(* &quot;-&quot;?_);_(@_)"/>
    <numFmt numFmtId="175" formatCode="_-* #,##0.0000_-;\-* #,##0.0000_-;_-* &quot;-&quot;??_-;_-@_-"/>
    <numFmt numFmtId="176" formatCode="_(* #,##0.000_);_(* \(#,##0.000\);_(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62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28">
    <xf numFmtId="0" fontId="0" fillId="0" borderId="0" xfId="0"/>
    <xf numFmtId="0" fontId="0" fillId="0" borderId="0" xfId="0" applyFill="1"/>
    <xf numFmtId="0" fontId="0" fillId="0" borderId="0" xfId="0" applyBorder="1"/>
    <xf numFmtId="0" fontId="0" fillId="6" borderId="0" xfId="0" applyFill="1" applyAlignment="1">
      <alignment horizontal="center" vertical="center"/>
    </xf>
    <xf numFmtId="9" fontId="0" fillId="6" borderId="0" xfId="0" applyNumberFormat="1" applyFill="1" applyAlignment="1">
      <alignment horizontal="center" vertical="center"/>
    </xf>
    <xf numFmtId="164" fontId="0" fillId="4" borderId="0" xfId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0" fillId="0" borderId="10" xfId="0" applyBorder="1"/>
    <xf numFmtId="0" fontId="2" fillId="0" borderId="0" xfId="0" applyFont="1" applyFill="1" applyBorder="1"/>
    <xf numFmtId="0" fontId="0" fillId="0" borderId="0" xfId="0"/>
    <xf numFmtId="0" fontId="5" fillId="7" borderId="0" xfId="0" applyFont="1" applyFill="1" applyBorder="1" applyAlignment="1">
      <alignment horizontal="center" vertical="center"/>
    </xf>
    <xf numFmtId="0" fontId="5" fillId="16" borderId="0" xfId="0" applyFont="1" applyFill="1" applyBorder="1" applyAlignment="1">
      <alignment horizontal="center" vertical="center"/>
    </xf>
    <xf numFmtId="0" fontId="5" fillId="16" borderId="10" xfId="0" applyFont="1" applyFill="1" applyBorder="1" applyAlignment="1">
      <alignment horizontal="center" vertical="center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9" fontId="0" fillId="8" borderId="6" xfId="1" applyNumberFormat="1" applyFont="1" applyFill="1" applyBorder="1" applyAlignment="1">
      <alignment horizontal="right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0" fillId="15" borderId="18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171" fontId="0" fillId="0" borderId="0" xfId="4" applyNumberFormat="1" applyFont="1" applyBorder="1"/>
    <xf numFmtId="9" fontId="0" fillId="0" borderId="0" xfId="2" applyFont="1" applyAlignment="1">
      <alignment horizontal="center"/>
    </xf>
    <xf numFmtId="166" fontId="0" fillId="0" borderId="0" xfId="2" applyNumberFormat="1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4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9" fontId="0" fillId="5" borderId="0" xfId="0" applyNumberForma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5" borderId="9" xfId="0" applyFill="1" applyBorder="1" applyAlignment="1">
      <alignment horizontal="center" vertical="center"/>
    </xf>
    <xf numFmtId="0" fontId="0" fillId="0" borderId="0" xfId="0" applyFont="1"/>
    <xf numFmtId="0" fontId="0" fillId="0" borderId="3" xfId="0" applyBorder="1"/>
    <xf numFmtId="0" fontId="0" fillId="10" borderId="5" xfId="0" applyFont="1" applyFill="1" applyBorder="1" applyAlignment="1">
      <alignment horizontal="center" vertical="center" wrapText="1"/>
    </xf>
    <xf numFmtId="175" fontId="4" fillId="0" borderId="5" xfId="4" applyNumberFormat="1" applyFont="1" applyFill="1" applyBorder="1" applyAlignment="1">
      <alignment horizontal="right"/>
    </xf>
    <xf numFmtId="175" fontId="4" fillId="0" borderId="0" xfId="4" applyNumberFormat="1" applyFont="1" applyFill="1" applyBorder="1" applyAlignment="1">
      <alignment horizontal="right"/>
    </xf>
    <xf numFmtId="175" fontId="4" fillId="0" borderId="6" xfId="4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0" fontId="0" fillId="28" borderId="7" xfId="0" applyFont="1" applyFill="1" applyBorder="1" applyAlignment="1">
      <alignment horizontal="center" vertical="center" wrapText="1"/>
    </xf>
    <xf numFmtId="0" fontId="0" fillId="28" borderId="10" xfId="0" applyFill="1" applyBorder="1" applyAlignment="1">
      <alignment horizontal="center" vertical="center" wrapText="1"/>
    </xf>
    <xf numFmtId="165" fontId="0" fillId="28" borderId="7" xfId="1" applyNumberFormat="1" applyFont="1" applyFill="1" applyBorder="1" applyAlignment="1">
      <alignment horizontal="center" vertical="center" wrapText="1"/>
    </xf>
    <xf numFmtId="165" fontId="0" fillId="28" borderId="10" xfId="1" applyNumberFormat="1" applyFont="1" applyFill="1" applyBorder="1" applyAlignment="1">
      <alignment horizontal="center" vertical="center" wrapText="1"/>
    </xf>
    <xf numFmtId="165" fontId="0" fillId="28" borderId="8" xfId="1" applyNumberFormat="1" applyFont="1" applyFill="1" applyBorder="1" applyAlignment="1">
      <alignment horizontal="center" vertical="center" wrapText="1"/>
    </xf>
    <xf numFmtId="0" fontId="0" fillId="0" borderId="18" xfId="0" applyFont="1" applyBorder="1"/>
    <xf numFmtId="0" fontId="2" fillId="0" borderId="0" xfId="0" applyFont="1" applyFill="1" applyBorder="1" applyAlignment="1">
      <alignment horizontal="right"/>
    </xf>
    <xf numFmtId="0" fontId="4" fillId="27" borderId="2" xfId="0" applyFont="1" applyFill="1" applyBorder="1" applyAlignment="1">
      <alignment horizontal="center" vertical="center" wrapText="1"/>
    </xf>
    <xf numFmtId="0" fontId="4" fillId="27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12" borderId="2" xfId="0" applyFont="1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171" fontId="4" fillId="0" borderId="2" xfId="0" applyNumberFormat="1" applyFont="1" applyFill="1" applyBorder="1" applyAlignment="1">
      <alignment horizontal="right"/>
    </xf>
    <xf numFmtId="171" fontId="4" fillId="0" borderId="9" xfId="0" applyNumberFormat="1" applyFont="1" applyFill="1" applyBorder="1" applyAlignment="1">
      <alignment horizontal="right"/>
    </xf>
    <xf numFmtId="171" fontId="4" fillId="0" borderId="3" xfId="0" applyNumberFormat="1" applyFont="1" applyFill="1" applyBorder="1" applyAlignment="1">
      <alignment horizontal="right"/>
    </xf>
    <xf numFmtId="0" fontId="0" fillId="12" borderId="5" xfId="0" applyFont="1" applyFill="1" applyBorder="1" applyAlignment="1">
      <alignment horizontal="center" vertical="center" wrapText="1"/>
    </xf>
    <xf numFmtId="0" fontId="0" fillId="12" borderId="0" xfId="0" applyFill="1" applyBorder="1" applyAlignment="1">
      <alignment horizontal="center" vertical="center" wrapText="1"/>
    </xf>
    <xf numFmtId="43" fontId="0" fillId="0" borderId="5" xfId="0" applyNumberFormat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5" xfId="0" applyNumberFormat="1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170" fontId="0" fillId="0" borderId="2" xfId="0" applyNumberFormat="1" applyFill="1" applyBorder="1" applyAlignment="1">
      <alignment vertical="center" wrapText="1"/>
    </xf>
    <xf numFmtId="170" fontId="0" fillId="0" borderId="9" xfId="0" applyNumberFormat="1" applyFill="1" applyBorder="1" applyAlignment="1">
      <alignment vertical="center" wrapText="1"/>
    </xf>
    <xf numFmtId="170" fontId="0" fillId="0" borderId="3" xfId="0" applyNumberFormat="1" applyFill="1" applyBorder="1" applyAlignment="1">
      <alignment vertical="center" wrapText="1"/>
    </xf>
    <xf numFmtId="176" fontId="0" fillId="0" borderId="5" xfId="0" applyNumberFormat="1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176" fontId="0" fillId="0" borderId="6" xfId="0" applyNumberFormat="1" applyFill="1" applyBorder="1" applyAlignment="1">
      <alignment vertical="center" wrapText="1"/>
    </xf>
    <xf numFmtId="44" fontId="0" fillId="0" borderId="5" xfId="5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44" fontId="0" fillId="0" borderId="6" xfId="5" applyFont="1" applyFill="1" applyBorder="1" applyAlignment="1">
      <alignment vertical="center" wrapText="1"/>
    </xf>
    <xf numFmtId="0" fontId="0" fillId="29" borderId="7" xfId="0" applyFont="1" applyFill="1" applyBorder="1" applyAlignment="1">
      <alignment horizontal="center" vertical="center" wrapText="1"/>
    </xf>
    <xf numFmtId="0" fontId="0" fillId="29" borderId="10" xfId="0" applyFill="1" applyBorder="1" applyAlignment="1">
      <alignment horizontal="center" vertical="center" wrapText="1"/>
    </xf>
    <xf numFmtId="44" fontId="0" fillId="29" borderId="7" xfId="0" applyNumberFormat="1" applyFill="1" applyBorder="1" applyAlignment="1">
      <alignment vertical="center" wrapText="1"/>
    </xf>
    <xf numFmtId="44" fontId="0" fillId="29" borderId="10" xfId="0" applyNumberFormat="1" applyFill="1" applyBorder="1" applyAlignment="1">
      <alignment vertical="center" wrapText="1"/>
    </xf>
    <xf numFmtId="44" fontId="0" fillId="29" borderId="8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70" fontId="0" fillId="0" borderId="2" xfId="0" applyNumberFormat="1" applyFill="1" applyBorder="1" applyAlignment="1">
      <alignment horizontal="center" vertical="center" wrapText="1"/>
    </xf>
    <xf numFmtId="170" fontId="0" fillId="0" borderId="9" xfId="0" applyNumberFormat="1" applyFill="1" applyBorder="1" applyAlignment="1">
      <alignment horizontal="center" vertical="center" wrapText="1"/>
    </xf>
    <xf numFmtId="170" fontId="0" fillId="0" borderId="3" xfId="0" applyNumberForma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9" fontId="0" fillId="29" borderId="7" xfId="0" applyNumberFormat="1" applyFill="1" applyBorder="1" applyAlignment="1">
      <alignment horizontal="center" vertical="center" wrapText="1"/>
    </xf>
    <xf numFmtId="169" fontId="0" fillId="29" borderId="10" xfId="0" applyNumberFormat="1" applyFill="1" applyBorder="1" applyAlignment="1">
      <alignment horizontal="center" vertical="center" wrapText="1"/>
    </xf>
    <xf numFmtId="169" fontId="0" fillId="29" borderId="8" xfId="0" applyNumberFormat="1" applyFill="1" applyBorder="1" applyAlignment="1">
      <alignment horizontal="center" vertical="center" wrapText="1"/>
    </xf>
    <xf numFmtId="0" fontId="0" fillId="0" borderId="0" xfId="0" applyFont="1" applyBorder="1"/>
    <xf numFmtId="0" fontId="2" fillId="2" borderId="18" xfId="0" applyFont="1" applyFill="1" applyBorder="1" applyAlignment="1">
      <alignment horizontal="center" vertical="center"/>
    </xf>
    <xf numFmtId="0" fontId="0" fillId="12" borderId="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vertical="center" wrapText="1"/>
    </xf>
    <xf numFmtId="0" fontId="0" fillId="26" borderId="5" xfId="0" applyFont="1" applyFill="1" applyBorder="1" applyAlignment="1">
      <alignment horizontal="center" vertical="center" wrapText="1"/>
    </xf>
    <xf numFmtId="0" fontId="0" fillId="26" borderId="6" xfId="0" applyFill="1" applyBorder="1" applyAlignment="1">
      <alignment horizontal="center" vertical="center" wrapText="1"/>
    </xf>
    <xf numFmtId="43" fontId="0" fillId="0" borderId="6" xfId="0" applyNumberFormat="1" applyFill="1" applyBorder="1" applyAlignment="1">
      <alignment vertical="center" wrapText="1"/>
    </xf>
    <xf numFmtId="0" fontId="0" fillId="10" borderId="7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43" fontId="0" fillId="0" borderId="8" xfId="0" applyNumberFormat="1" applyBorder="1" applyAlignment="1">
      <alignment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43" fontId="0" fillId="0" borderId="17" xfId="0" applyNumberFormat="1" applyFill="1" applyBorder="1" applyAlignment="1">
      <alignment vertical="center" wrapText="1"/>
    </xf>
    <xf numFmtId="43" fontId="0" fillId="0" borderId="0" xfId="0" applyNumberFormat="1"/>
    <xf numFmtId="167" fontId="11" fillId="0" borderId="0" xfId="4" applyFont="1" applyFill="1" applyBorder="1" applyAlignment="1">
      <alignment horizontal="center"/>
    </xf>
    <xf numFmtId="167" fontId="4" fillId="0" borderId="0" xfId="4" applyFont="1" applyFill="1" applyBorder="1" applyAlignment="1">
      <alignment horizontal="center"/>
    </xf>
    <xf numFmtId="166" fontId="11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9" fontId="4" fillId="0" borderId="0" xfId="2" applyFont="1" applyFill="1" applyBorder="1" applyAlignment="1">
      <alignment horizontal="center"/>
    </xf>
    <xf numFmtId="9" fontId="0" fillId="7" borderId="6" xfId="1" applyNumberFormat="1" applyFont="1" applyFill="1" applyBorder="1" applyAlignment="1">
      <alignment horizontal="right"/>
    </xf>
    <xf numFmtId="0" fontId="5" fillId="8" borderId="10" xfId="0" applyFont="1" applyFill="1" applyBorder="1" applyAlignment="1">
      <alignment horizontal="center" vertical="center"/>
    </xf>
    <xf numFmtId="43" fontId="0" fillId="8" borderId="6" xfId="3" applyFont="1" applyFill="1" applyBorder="1" applyAlignment="1">
      <alignment horizontal="right"/>
    </xf>
    <xf numFmtId="0" fontId="5" fillId="10" borderId="9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5" fillId="23" borderId="4" xfId="0" applyFont="1" applyFill="1" applyBorder="1" applyAlignment="1">
      <alignment horizontal="center" vertical="center"/>
    </xf>
    <xf numFmtId="0" fontId="5" fillId="26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5" fillId="20" borderId="2" xfId="0" applyFont="1" applyFill="1" applyBorder="1" applyAlignment="1">
      <alignment horizontal="center" vertical="center" wrapText="1"/>
    </xf>
    <xf numFmtId="169" fontId="5" fillId="20" borderId="9" xfId="0" applyNumberFormat="1" applyFont="1" applyFill="1" applyBorder="1" applyAlignment="1">
      <alignment horizontal="center" vertical="center"/>
    </xf>
    <xf numFmtId="169" fontId="5" fillId="20" borderId="3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20" borderId="5" xfId="0" applyFont="1" applyFill="1" applyBorder="1" applyAlignment="1">
      <alignment horizontal="center" vertical="center" wrapText="1"/>
    </xf>
    <xf numFmtId="169" fontId="5" fillId="20" borderId="0" xfId="0" applyNumberFormat="1" applyFont="1" applyFill="1" applyBorder="1" applyAlignment="1">
      <alignment horizontal="center" vertical="center"/>
    </xf>
    <xf numFmtId="169" fontId="5" fillId="20" borderId="6" xfId="0" applyNumberFormat="1" applyFont="1" applyFill="1" applyBorder="1" applyAlignment="1">
      <alignment horizontal="center" vertical="center"/>
    </xf>
    <xf numFmtId="0" fontId="5" fillId="22" borderId="5" xfId="0" applyFont="1" applyFill="1" applyBorder="1" applyAlignment="1">
      <alignment horizontal="center" vertical="center" wrapText="1"/>
    </xf>
    <xf numFmtId="169" fontId="5" fillId="14" borderId="0" xfId="0" applyNumberFormat="1" applyFont="1" applyFill="1" applyBorder="1" applyAlignment="1">
      <alignment horizontal="center" vertical="center"/>
    </xf>
    <xf numFmtId="169" fontId="5" fillId="14" borderId="6" xfId="0" applyNumberFormat="1" applyFont="1" applyFill="1" applyBorder="1" applyAlignment="1">
      <alignment horizontal="center" vertical="center"/>
    </xf>
    <xf numFmtId="0" fontId="5" fillId="24" borderId="5" xfId="0" applyFont="1" applyFill="1" applyBorder="1" applyAlignment="1">
      <alignment horizontal="center" vertical="center"/>
    </xf>
    <xf numFmtId="44" fontId="5" fillId="24" borderId="0" xfId="0" applyNumberFormat="1" applyFont="1" applyFill="1" applyBorder="1" applyAlignment="1">
      <alignment horizontal="center" vertical="center"/>
    </xf>
    <xf numFmtId="44" fontId="0" fillId="15" borderId="0" xfId="0" applyNumberFormat="1" applyFill="1" applyBorder="1" applyAlignment="1">
      <alignment horizontal="center"/>
    </xf>
    <xf numFmtId="44" fontId="0" fillId="15" borderId="6" xfId="0" applyNumberFormat="1" applyFill="1" applyBorder="1" applyAlignment="1">
      <alignment horizontal="center"/>
    </xf>
    <xf numFmtId="44" fontId="0" fillId="0" borderId="0" xfId="0" applyNumberFormat="1" applyFill="1" applyBorder="1" applyAlignment="1">
      <alignment horizontal="center"/>
    </xf>
    <xf numFmtId="0" fontId="0" fillId="13" borderId="7" xfId="0" applyFill="1" applyBorder="1" applyAlignment="1">
      <alignment horizontal="center" vertical="center"/>
    </xf>
    <xf numFmtId="169" fontId="5" fillId="13" borderId="10" xfId="0" applyNumberFormat="1" applyFont="1" applyFill="1" applyBorder="1" applyAlignment="1">
      <alignment horizontal="center" vertical="center"/>
    </xf>
    <xf numFmtId="169" fontId="5" fillId="13" borderId="8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/>
    </xf>
    <xf numFmtId="169" fontId="0" fillId="5" borderId="0" xfId="0" applyNumberFormat="1" applyFill="1" applyBorder="1" applyAlignment="1">
      <alignment horizontal="center"/>
    </xf>
    <xf numFmtId="169" fontId="5" fillId="22" borderId="0" xfId="0" applyNumberFormat="1" applyFont="1" applyFill="1" applyBorder="1" applyAlignment="1">
      <alignment horizontal="center" vertical="center"/>
    </xf>
    <xf numFmtId="169" fontId="5" fillId="24" borderId="0" xfId="0" applyNumberFormat="1" applyFont="1" applyFill="1" applyBorder="1" applyAlignment="1">
      <alignment horizontal="center" vertical="center"/>
    </xf>
    <xf numFmtId="169" fontId="0" fillId="15" borderId="0" xfId="0" applyNumberForma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69" fontId="0" fillId="10" borderId="11" xfId="0" applyNumberFormat="1" applyFill="1" applyBorder="1" applyAlignment="1">
      <alignment horizontal="center"/>
    </xf>
    <xf numFmtId="169" fontId="0" fillId="14" borderId="0" xfId="0" applyNumberFormat="1" applyFill="1" applyBorder="1" applyAlignment="1">
      <alignment horizontal="center"/>
    </xf>
    <xf numFmtId="169" fontId="0" fillId="11" borderId="11" xfId="0" applyNumberFormat="1" applyFill="1" applyBorder="1" applyAlignment="1">
      <alignment horizontal="center"/>
    </xf>
    <xf numFmtId="44" fontId="0" fillId="12" borderId="11" xfId="0" applyNumberFormat="1" applyFill="1" applyBorder="1" applyAlignment="1">
      <alignment horizontal="center"/>
    </xf>
    <xf numFmtId="169" fontId="0" fillId="13" borderId="0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5" fillId="5" borderId="9" xfId="0" applyFont="1" applyFill="1" applyBorder="1" applyAlignment="1">
      <alignment horizontal="center" vertical="center"/>
    </xf>
    <xf numFmtId="169" fontId="0" fillId="5" borderId="9" xfId="0" applyNumberFormat="1" applyFill="1" applyBorder="1" applyAlignment="1">
      <alignment horizontal="center"/>
    </xf>
    <xf numFmtId="0" fontId="5" fillId="5" borderId="0" xfId="0" applyFont="1" applyFill="1" applyBorder="1" applyAlignment="1">
      <alignment horizontal="center" vertical="center"/>
    </xf>
    <xf numFmtId="169" fontId="0" fillId="7" borderId="0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0" fontId="5" fillId="7" borderId="10" xfId="0" applyFont="1" applyFill="1" applyBorder="1" applyAlignment="1">
      <alignment horizontal="center" vertical="center"/>
    </xf>
    <xf numFmtId="169" fontId="0" fillId="7" borderId="10" xfId="0" applyNumberFormat="1" applyFill="1" applyBorder="1" applyAlignment="1">
      <alignment horizontal="center"/>
    </xf>
    <xf numFmtId="169" fontId="0" fillId="0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0" borderId="8" xfId="0" applyNumberFormat="1" applyFill="1" applyBorder="1" applyAlignment="1">
      <alignment horizontal="center"/>
    </xf>
    <xf numFmtId="0" fontId="5" fillId="14" borderId="9" xfId="0" applyFont="1" applyFill="1" applyBorder="1" applyAlignment="1">
      <alignment horizontal="center" vertical="center"/>
    </xf>
    <xf numFmtId="169" fontId="0" fillId="14" borderId="9" xfId="0" applyNumberFormat="1" applyFill="1" applyBorder="1" applyAlignment="1">
      <alignment horizontal="center"/>
    </xf>
    <xf numFmtId="0" fontId="5" fillId="14" borderId="0" xfId="0" applyFont="1" applyFill="1" applyBorder="1" applyAlignment="1">
      <alignment horizontal="center" vertical="center"/>
    </xf>
    <xf numFmtId="169" fontId="0" fillId="8" borderId="0" xfId="0" applyNumberFormat="1" applyFill="1" applyBorder="1" applyAlignment="1">
      <alignment horizontal="center"/>
    </xf>
    <xf numFmtId="169" fontId="0" fillId="8" borderId="10" xfId="0" applyNumberFormat="1" applyFill="1" applyBorder="1" applyAlignment="1">
      <alignment horizontal="center"/>
    </xf>
    <xf numFmtId="169" fontId="0" fillId="16" borderId="0" xfId="0" applyNumberFormat="1" applyFill="1" applyBorder="1" applyAlignment="1">
      <alignment horizontal="center"/>
    </xf>
    <xf numFmtId="169" fontId="0" fillId="16" borderId="10" xfId="0" applyNumberForma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169" fontId="0" fillId="7" borderId="9" xfId="0" applyNumberFormat="1" applyFill="1" applyBorder="1" applyAlignment="1">
      <alignment horizontal="center"/>
    </xf>
    <xf numFmtId="8" fontId="0" fillId="0" borderId="0" xfId="0" applyNumberFormat="1" applyAlignment="1">
      <alignment horizontal="center"/>
    </xf>
    <xf numFmtId="164" fontId="0" fillId="0" borderId="0" xfId="1" applyFont="1" applyAlignment="1">
      <alignment horizontal="center"/>
    </xf>
    <xf numFmtId="169" fontId="5" fillId="23" borderId="4" xfId="0" applyNumberFormat="1" applyFont="1" applyFill="1" applyBorder="1" applyAlignment="1">
      <alignment horizontal="center" vertical="center"/>
    </xf>
    <xf numFmtId="169" fontId="0" fillId="5" borderId="3" xfId="0" applyNumberFormat="1" applyFill="1" applyBorder="1" applyAlignment="1">
      <alignment horizontal="center"/>
    </xf>
    <xf numFmtId="169" fontId="0" fillId="5" borderId="6" xfId="0" applyNumberFormat="1" applyFill="1" applyBorder="1" applyAlignment="1">
      <alignment horizontal="center"/>
    </xf>
    <xf numFmtId="169" fontId="5" fillId="22" borderId="6" xfId="0" applyNumberFormat="1" applyFont="1" applyFill="1" applyBorder="1" applyAlignment="1">
      <alignment horizontal="center" vertical="center"/>
    </xf>
    <xf numFmtId="169" fontId="5" fillId="24" borderId="5" xfId="0" applyNumberFormat="1" applyFont="1" applyFill="1" applyBorder="1" applyAlignment="1">
      <alignment horizontal="center" vertical="center"/>
    </xf>
    <xf numFmtId="169" fontId="0" fillId="15" borderId="6" xfId="0" applyNumberFormat="1" applyFill="1" applyBorder="1" applyAlignment="1">
      <alignment horizontal="center"/>
    </xf>
    <xf numFmtId="44" fontId="0" fillId="13" borderId="10" xfId="1" applyNumberFormat="1" applyFont="1" applyFill="1" applyBorder="1" applyAlignment="1">
      <alignment horizontal="center" vertical="center"/>
    </xf>
    <xf numFmtId="0" fontId="7" fillId="19" borderId="19" xfId="0" applyFont="1" applyFill="1" applyBorder="1" applyAlignment="1">
      <alignment horizontal="center" vertical="center"/>
    </xf>
    <xf numFmtId="169" fontId="0" fillId="10" borderId="20" xfId="0" applyNumberFormat="1" applyFill="1" applyBorder="1" applyAlignment="1">
      <alignment horizontal="center"/>
    </xf>
    <xf numFmtId="169" fontId="0" fillId="14" borderId="6" xfId="0" applyNumberFormat="1" applyFill="1" applyBorder="1" applyAlignment="1">
      <alignment horizontal="center"/>
    </xf>
    <xf numFmtId="0" fontId="7" fillId="21" borderId="19" xfId="0" applyFont="1" applyFill="1" applyBorder="1" applyAlignment="1">
      <alignment horizontal="center" vertical="center"/>
    </xf>
    <xf numFmtId="169" fontId="0" fillId="11" borderId="20" xfId="0" applyNumberFormat="1" applyFill="1" applyBorder="1" applyAlignment="1">
      <alignment horizontal="center"/>
    </xf>
    <xf numFmtId="0" fontId="7" fillId="23" borderId="19" xfId="0" applyFont="1" applyFill="1" applyBorder="1" applyAlignment="1">
      <alignment horizontal="center" vertical="center"/>
    </xf>
    <xf numFmtId="44" fontId="0" fillId="12" borderId="20" xfId="0" applyNumberFormat="1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169" fontId="0" fillId="13" borderId="6" xfId="0" applyNumberFormat="1" applyFill="1" applyBorder="1" applyAlignment="1">
      <alignment horizontal="center"/>
    </xf>
    <xf numFmtId="0" fontId="7" fillId="26" borderId="21" xfId="0" applyFont="1" applyFill="1" applyBorder="1" applyAlignment="1">
      <alignment horizontal="center" vertical="center"/>
    </xf>
    <xf numFmtId="44" fontId="0" fillId="26" borderId="12" xfId="0" applyNumberFormat="1" applyFill="1" applyBorder="1" applyAlignment="1">
      <alignment horizontal="center"/>
    </xf>
    <xf numFmtId="44" fontId="0" fillId="26" borderId="22" xfId="0" applyNumberFormat="1" applyFill="1" applyBorder="1" applyAlignment="1">
      <alignment horizontal="center"/>
    </xf>
    <xf numFmtId="44" fontId="0" fillId="7" borderId="3" xfId="1" applyNumberFormat="1" applyFont="1" applyFill="1" applyBorder="1" applyAlignment="1">
      <alignment horizontal="right"/>
    </xf>
    <xf numFmtId="43" fontId="0" fillId="7" borderId="6" xfId="3" applyFont="1" applyFill="1" applyBorder="1" applyAlignment="1">
      <alignment horizontal="right"/>
    </xf>
    <xf numFmtId="44" fontId="0" fillId="8" borderId="6" xfId="1" applyNumberFormat="1" applyFont="1" applyFill="1" applyBorder="1" applyAlignment="1">
      <alignment horizontal="right"/>
    </xf>
    <xf numFmtId="8" fontId="0" fillId="16" borderId="6" xfId="1" applyNumberFormat="1" applyFont="1" applyFill="1" applyBorder="1" applyAlignment="1">
      <alignment horizontal="right"/>
    </xf>
    <xf numFmtId="43" fontId="0" fillId="16" borderId="6" xfId="3" applyFont="1" applyFill="1" applyBorder="1" applyAlignment="1">
      <alignment horizontal="right"/>
    </xf>
    <xf numFmtId="9" fontId="0" fillId="16" borderId="8" xfId="1" applyNumberFormat="1" applyFont="1" applyFill="1" applyBorder="1" applyAlignment="1">
      <alignment horizontal="right"/>
    </xf>
    <xf numFmtId="169" fontId="0" fillId="7" borderId="3" xfId="0" applyNumberFormat="1" applyFill="1" applyBorder="1" applyAlignment="1">
      <alignment horizontal="center"/>
    </xf>
    <xf numFmtId="169" fontId="0" fillId="8" borderId="6" xfId="0" applyNumberFormat="1" applyFill="1" applyBorder="1" applyAlignment="1">
      <alignment horizontal="center"/>
    </xf>
    <xf numFmtId="169" fontId="0" fillId="16" borderId="8" xfId="0" applyNumberFormat="1" applyFill="1" applyBorder="1" applyAlignment="1">
      <alignment horizontal="center"/>
    </xf>
    <xf numFmtId="0" fontId="5" fillId="11" borderId="9" xfId="0" applyFont="1" applyFill="1" applyBorder="1" applyAlignment="1">
      <alignment horizontal="center" vertical="center"/>
    </xf>
    <xf numFmtId="169" fontId="0" fillId="14" borderId="3" xfId="0" applyNumberFormat="1" applyFill="1" applyBorder="1" applyAlignment="1">
      <alignment horizontal="center"/>
    </xf>
    <xf numFmtId="0" fontId="6" fillId="18" borderId="2" xfId="0" applyFont="1" applyFill="1" applyBorder="1" applyAlignment="1">
      <alignment horizontal="center" vertical="center" wrapText="1"/>
    </xf>
    <xf numFmtId="0" fontId="6" fillId="18" borderId="18" xfId="0" applyFont="1" applyFill="1" applyBorder="1" applyAlignment="1">
      <alignment horizontal="center" vertical="center" wrapText="1"/>
    </xf>
    <xf numFmtId="0" fontId="6" fillId="18" borderId="18" xfId="0" applyFont="1" applyFill="1" applyBorder="1" applyAlignment="1">
      <alignment horizontal="center" wrapText="1"/>
    </xf>
    <xf numFmtId="0" fontId="2" fillId="9" borderId="18" xfId="0" applyFont="1" applyFill="1" applyBorder="1" applyAlignment="1">
      <alignment horizontal="center" wrapText="1"/>
    </xf>
    <xf numFmtId="0" fontId="2" fillId="9" borderId="17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 readingOrder="1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9" fontId="11" fillId="0" borderId="0" xfId="0" applyNumberFormat="1" applyFont="1" applyFill="1" applyBorder="1" applyAlignment="1">
      <alignment horizontal="center"/>
    </xf>
    <xf numFmtId="171" fontId="1" fillId="0" borderId="0" xfId="4" applyNumberFormat="1" applyFont="1" applyFill="1" applyBorder="1" applyAlignment="1">
      <alignment horizontal="center"/>
    </xf>
    <xf numFmtId="170" fontId="0" fillId="0" borderId="0" xfId="3" applyNumberFormat="1" applyFont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71" fontId="3" fillId="0" borderId="0" xfId="4" applyNumberFormat="1" applyFont="1" applyFill="1" applyBorder="1" applyAlignment="1">
      <alignment horizontal="center"/>
    </xf>
    <xf numFmtId="9" fontId="1" fillId="0" borderId="0" xfId="2" applyFont="1" applyFill="1" applyBorder="1" applyAlignment="1">
      <alignment horizontal="center"/>
    </xf>
    <xf numFmtId="167" fontId="1" fillId="0" borderId="0" xfId="4" applyFont="1" applyFill="1" applyBorder="1" applyAlignment="1">
      <alignment horizontal="center"/>
    </xf>
    <xf numFmtId="171" fontId="1" fillId="0" borderId="0" xfId="2" applyNumberFormat="1" applyFont="1" applyFill="1" applyBorder="1" applyAlignment="1">
      <alignment horizontal="center"/>
    </xf>
    <xf numFmtId="9" fontId="0" fillId="0" borderId="0" xfId="2" applyFont="1" applyFill="1" applyBorder="1" applyAlignment="1">
      <alignment horizontal="center"/>
    </xf>
    <xf numFmtId="167" fontId="3" fillId="0" borderId="0" xfId="4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8" fillId="31" borderId="5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170" fontId="1" fillId="0" borderId="0" xfId="3" applyNumberFormat="1" applyFont="1" applyBorder="1" applyAlignment="1">
      <alignment horizontal="center"/>
    </xf>
    <xf numFmtId="9" fontId="1" fillId="0" borderId="6" xfId="2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0" fontId="0" fillId="0" borderId="0" xfId="3" applyNumberFormat="1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10" fontId="12" fillId="30" borderId="0" xfId="0" applyNumberFormat="1" applyFont="1" applyFill="1" applyBorder="1" applyAlignment="1">
      <alignment horizontal="center"/>
    </xf>
    <xf numFmtId="0" fontId="12" fillId="30" borderId="0" xfId="0" applyFont="1" applyFill="1" applyBorder="1" applyAlignment="1">
      <alignment horizontal="center"/>
    </xf>
    <xf numFmtId="0" fontId="12" fillId="30" borderId="6" xfId="0" applyFont="1" applyFill="1" applyBorder="1" applyAlignment="1">
      <alignment horizontal="center"/>
    </xf>
    <xf numFmtId="0" fontId="4" fillId="27" borderId="7" xfId="0" applyFont="1" applyFill="1" applyBorder="1" applyAlignment="1">
      <alignment horizontal="center"/>
    </xf>
    <xf numFmtId="170" fontId="0" fillId="27" borderId="10" xfId="3" applyNumberFormat="1" applyFont="1" applyFill="1" applyBorder="1" applyAlignment="1">
      <alignment horizontal="center"/>
    </xf>
    <xf numFmtId="9" fontId="0" fillId="27" borderId="8" xfId="2" applyFont="1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 textRotation="90"/>
    </xf>
    <xf numFmtId="168" fontId="1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70" fontId="0" fillId="0" borderId="18" xfId="3" applyNumberFormat="1" applyFont="1" applyBorder="1" applyAlignment="1">
      <alignment horizontal="center"/>
    </xf>
    <xf numFmtId="170" fontId="0" fillId="0" borderId="18" xfId="0" applyNumberFormat="1" applyBorder="1" applyAlignment="1">
      <alignment horizontal="center"/>
    </xf>
    <xf numFmtId="170" fontId="0" fillId="0" borderId="17" xfId="0" applyNumberForma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65" fontId="0" fillId="0" borderId="0" xfId="1" applyNumberFormat="1" applyFont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0" xfId="6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70" fontId="0" fillId="0" borderId="0" xfId="3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168" fontId="0" fillId="0" borderId="17" xfId="0" applyNumberFormat="1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9" fontId="0" fillId="0" borderId="17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171" fontId="0" fillId="0" borderId="16" xfId="0" applyNumberFormat="1" applyBorder="1" applyAlignment="1">
      <alignment horizontal="center"/>
    </xf>
    <xf numFmtId="171" fontId="0" fillId="0" borderId="18" xfId="0" applyNumberFormat="1" applyBorder="1" applyAlignment="1">
      <alignment horizontal="center"/>
    </xf>
    <xf numFmtId="171" fontId="0" fillId="0" borderId="17" xfId="0" applyNumberFormat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169" fontId="0" fillId="0" borderId="10" xfId="0" applyNumberFormat="1" applyBorder="1" applyAlignment="1">
      <alignment horizontal="center"/>
    </xf>
    <xf numFmtId="169" fontId="0" fillId="0" borderId="8" xfId="0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0" fontId="0" fillId="15" borderId="2" xfId="0" applyFill="1" applyBorder="1" applyAlignment="1">
      <alignment horizontal="center" wrapText="1"/>
    </xf>
    <xf numFmtId="171" fontId="4" fillId="0" borderId="16" xfId="4" applyNumberFormat="1" applyFont="1" applyFill="1" applyBorder="1" applyAlignment="1">
      <alignment horizontal="center"/>
    </xf>
    <xf numFmtId="171" fontId="4" fillId="0" borderId="18" xfId="4" applyNumberFormat="1" applyFont="1" applyFill="1" applyBorder="1" applyAlignment="1">
      <alignment horizontal="center"/>
    </xf>
    <xf numFmtId="171" fontId="4" fillId="0" borderId="17" xfId="4" applyNumberFormat="1" applyFont="1" applyFill="1" applyBorder="1" applyAlignment="1">
      <alignment horizontal="center"/>
    </xf>
    <xf numFmtId="0" fontId="0" fillId="15" borderId="16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171" fontId="0" fillId="0" borderId="0" xfId="4" applyNumberFormat="1" applyFont="1" applyBorder="1" applyAlignment="1">
      <alignment horizontal="center"/>
    </xf>
    <xf numFmtId="0" fontId="0" fillId="5" borderId="5" xfId="0" applyFill="1" applyBorder="1" applyAlignment="1">
      <alignment horizontal="center"/>
    </xf>
    <xf numFmtId="171" fontId="0" fillId="0" borderId="0" xfId="4" applyNumberFormat="1" applyFont="1" applyFill="1" applyBorder="1" applyAlignment="1">
      <alignment horizontal="center"/>
    </xf>
    <xf numFmtId="171" fontId="0" fillId="0" borderId="10" xfId="4" applyNumberFormat="1" applyFont="1" applyBorder="1" applyAlignment="1">
      <alignment horizontal="center"/>
    </xf>
    <xf numFmtId="171" fontId="0" fillId="0" borderId="0" xfId="0" applyNumberFormat="1" applyAlignment="1">
      <alignment horizontal="center"/>
    </xf>
    <xf numFmtId="173" fontId="0" fillId="0" borderId="0" xfId="0" applyNumberFormat="1" applyAlignment="1">
      <alignment horizontal="center"/>
    </xf>
    <xf numFmtId="0" fontId="0" fillId="25" borderId="7" xfId="0" applyFill="1" applyBorder="1" applyAlignment="1">
      <alignment horizontal="center"/>
    </xf>
    <xf numFmtId="171" fontId="0" fillId="25" borderId="10" xfId="0" applyNumberFormat="1" applyFill="1" applyBorder="1" applyAlignment="1">
      <alignment horizontal="center"/>
    </xf>
    <xf numFmtId="174" fontId="0" fillId="25" borderId="10" xfId="0" applyNumberFormat="1" applyFill="1" applyBorder="1" applyAlignment="1">
      <alignment horizontal="center"/>
    </xf>
    <xf numFmtId="174" fontId="0" fillId="25" borderId="8" xfId="0" applyNumberForma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0" fontId="0" fillId="25" borderId="5" xfId="0" applyFill="1" applyBorder="1" applyAlignment="1">
      <alignment horizontal="center"/>
    </xf>
    <xf numFmtId="164" fontId="0" fillId="25" borderId="0" xfId="1" applyFont="1" applyFill="1" applyBorder="1" applyAlignment="1">
      <alignment horizontal="center"/>
    </xf>
    <xf numFmtId="164" fontId="0" fillId="25" borderId="6" xfId="1" applyFont="1" applyFill="1" applyBorder="1" applyAlignment="1">
      <alignment horizontal="center"/>
    </xf>
    <xf numFmtId="164" fontId="0" fillId="0" borderId="14" xfId="1" applyFont="1" applyBorder="1" applyAlignment="1">
      <alignment horizontal="center"/>
    </xf>
    <xf numFmtId="164" fontId="0" fillId="0" borderId="10" xfId="1" applyFont="1" applyBorder="1" applyAlignment="1">
      <alignment horizontal="center"/>
    </xf>
    <xf numFmtId="166" fontId="0" fillId="6" borderId="17" xfId="0" applyNumberFormat="1" applyFill="1" applyBorder="1" applyAlignment="1">
      <alignment horizontal="center"/>
    </xf>
    <xf numFmtId="171" fontId="0" fillId="0" borderId="9" xfId="0" applyNumberFormat="1" applyBorder="1" applyAlignment="1">
      <alignment horizontal="center"/>
    </xf>
    <xf numFmtId="171" fontId="0" fillId="0" borderId="3" xfId="0" applyNumberFormat="1" applyBorder="1" applyAlignment="1">
      <alignment horizontal="center"/>
    </xf>
    <xf numFmtId="166" fontId="0" fillId="0" borderId="10" xfId="2" applyNumberFormat="1" applyFont="1" applyBorder="1" applyAlignment="1">
      <alignment horizontal="center"/>
    </xf>
    <xf numFmtId="166" fontId="0" fillId="0" borderId="8" xfId="2" applyNumberFormat="1" applyFont="1" applyBorder="1" applyAlignment="1">
      <alignment horizontal="center"/>
    </xf>
    <xf numFmtId="0" fontId="0" fillId="27" borderId="5" xfId="0" applyFill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166" fontId="0" fillId="6" borderId="0" xfId="0" applyNumberFormat="1" applyFill="1" applyBorder="1" applyAlignment="1">
      <alignment horizontal="center"/>
    </xf>
    <xf numFmtId="0" fontId="0" fillId="27" borderId="2" xfId="0" applyFill="1" applyBorder="1" applyAlignment="1">
      <alignment horizontal="center"/>
    </xf>
    <xf numFmtId="171" fontId="0" fillId="0" borderId="9" xfId="4" applyNumberFormat="1" applyFont="1" applyBorder="1" applyAlignment="1">
      <alignment horizontal="center"/>
    </xf>
    <xf numFmtId="171" fontId="0" fillId="0" borderId="3" xfId="4" applyNumberFormat="1" applyFont="1" applyBorder="1" applyAlignment="1">
      <alignment horizontal="center"/>
    </xf>
    <xf numFmtId="171" fontId="0" fillId="0" borderId="6" xfId="4" applyNumberFormat="1" applyFont="1" applyFill="1" applyBorder="1" applyAlignment="1">
      <alignment horizontal="center"/>
    </xf>
    <xf numFmtId="171" fontId="0" fillId="0" borderId="8" xfId="4" applyNumberFormat="1" applyFont="1" applyBorder="1" applyAlignment="1">
      <alignment horizontal="center"/>
    </xf>
    <xf numFmtId="171" fontId="0" fillId="0" borderId="9" xfId="0" applyNumberFormat="1" applyBorder="1" applyAlignment="1"/>
    <xf numFmtId="171" fontId="0" fillId="0" borderId="3" xfId="0" applyNumberFormat="1" applyBorder="1" applyAlignment="1"/>
    <xf numFmtId="166" fontId="0" fillId="0" borderId="10" xfId="2" applyNumberFormat="1" applyFont="1" applyBorder="1" applyAlignment="1"/>
    <xf numFmtId="166" fontId="0" fillId="0" borderId="8" xfId="2" applyNumberFormat="1" applyFont="1" applyBorder="1" applyAlignment="1"/>
    <xf numFmtId="0" fontId="0" fillId="25" borderId="16" xfId="0" applyFill="1" applyBorder="1" applyAlignment="1">
      <alignment horizontal="center"/>
    </xf>
    <xf numFmtId="171" fontId="0" fillId="25" borderId="18" xfId="0" applyNumberFormat="1" applyFill="1" applyBorder="1" applyAlignment="1">
      <alignment horizontal="center"/>
    </xf>
    <xf numFmtId="171" fontId="0" fillId="25" borderId="17" xfId="0" applyNumberForma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9" fontId="0" fillId="0" borderId="0" xfId="2" applyFon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66" fontId="0" fillId="0" borderId="6" xfId="2" applyNumberFormat="1" applyFont="1" applyBorder="1" applyAlignment="1">
      <alignment horizontal="center"/>
    </xf>
    <xf numFmtId="43" fontId="0" fillId="0" borderId="0" xfId="3" applyFont="1" applyBorder="1" applyAlignment="1">
      <alignment horizontal="center"/>
    </xf>
    <xf numFmtId="43" fontId="0" fillId="0" borderId="6" xfId="3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9" fontId="0" fillId="0" borderId="15" xfId="2" applyFont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171" fontId="0" fillId="0" borderId="6" xfId="0" applyNumberFormat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0" fillId="0" borderId="10" xfId="0" applyFont="1" applyBorder="1"/>
    <xf numFmtId="0" fontId="12" fillId="18" borderId="16" xfId="0" applyFont="1" applyFill="1" applyBorder="1" applyAlignment="1">
      <alignment horizontal="center"/>
    </xf>
    <xf numFmtId="0" fontId="12" fillId="9" borderId="18" xfId="0" applyFont="1" applyFill="1" applyBorder="1" applyAlignment="1">
      <alignment horizontal="center"/>
    </xf>
    <xf numFmtId="0" fontId="12" fillId="9" borderId="17" xfId="0" applyFont="1" applyFill="1" applyBorder="1" applyAlignment="1">
      <alignment horizontal="center"/>
    </xf>
    <xf numFmtId="0" fontId="0" fillId="1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28" borderId="8" xfId="0" applyFill="1" applyBorder="1" applyAlignment="1">
      <alignment horizontal="center" vertical="center" wrapText="1"/>
    </xf>
    <xf numFmtId="171" fontId="0" fillId="0" borderId="5" xfId="4" applyNumberFormat="1" applyFont="1" applyBorder="1"/>
    <xf numFmtId="171" fontId="0" fillId="0" borderId="6" xfId="4" applyNumberFormat="1" applyFont="1" applyBorder="1"/>
    <xf numFmtId="0" fontId="0" fillId="29" borderId="8" xfId="0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2" fillId="2" borderId="5" xfId="2" applyFont="1" applyFill="1" applyBorder="1" applyAlignment="1">
      <alignment horizontal="center" vertical="center"/>
    </xf>
    <xf numFmtId="9" fontId="2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13" borderId="16" xfId="0" applyFont="1" applyFill="1" applyBorder="1" applyAlignment="1">
      <alignment horizontal="center"/>
    </xf>
    <xf numFmtId="0" fontId="0" fillId="13" borderId="17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1" fillId="27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4" fillId="27" borderId="16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1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19" borderId="1" xfId="0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 vertical="center"/>
    </xf>
    <xf numFmtId="169" fontId="5" fillId="19" borderId="1" xfId="0" applyNumberFormat="1" applyFont="1" applyFill="1" applyBorder="1" applyAlignment="1">
      <alignment horizontal="center" vertical="center"/>
    </xf>
    <xf numFmtId="169" fontId="5" fillId="19" borderId="4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textRotation="90" wrapText="1"/>
    </xf>
    <xf numFmtId="0" fontId="5" fillId="17" borderId="4" xfId="0" applyFont="1" applyFill="1" applyBorder="1" applyAlignment="1">
      <alignment horizontal="center" vertical="center" textRotation="90" wrapText="1"/>
    </xf>
    <xf numFmtId="0" fontId="5" fillId="17" borderId="14" xfId="0" applyFont="1" applyFill="1" applyBorder="1" applyAlignment="1">
      <alignment horizontal="center" vertical="center" textRotation="90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7" borderId="7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textRotation="90" wrapText="1"/>
    </xf>
    <xf numFmtId="0" fontId="5" fillId="23" borderId="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26" borderId="4" xfId="0" applyFont="1" applyFill="1" applyBorder="1" applyAlignment="1">
      <alignment horizontal="center" vertical="center"/>
    </xf>
    <xf numFmtId="0" fontId="5" fillId="26" borderId="14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1" fillId="27" borderId="1" xfId="0" applyFont="1" applyFill="1" applyBorder="1" applyAlignment="1">
      <alignment horizontal="center" vertical="center"/>
    </xf>
    <xf numFmtId="0" fontId="1" fillId="27" borderId="4" xfId="0" applyFont="1" applyFill="1" applyBorder="1" applyAlignment="1">
      <alignment horizontal="center" vertical="center"/>
    </xf>
    <xf numFmtId="0" fontId="1" fillId="27" borderId="14" xfId="0" applyFont="1" applyFill="1" applyBorder="1" applyAlignment="1">
      <alignment horizontal="center" vertical="center"/>
    </xf>
  </cellXfs>
  <cellStyles count="7">
    <cellStyle name="Hipervínculo" xfId="6" builtinId="8"/>
    <cellStyle name="Millares" xfId="3" builtinId="3"/>
    <cellStyle name="Millares 2" xfId="4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6600"/>
      <color rgb="FFFF33CC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39</xdr:row>
      <xdr:rowOff>161925</xdr:rowOff>
    </xdr:from>
    <xdr:to>
      <xdr:col>2</xdr:col>
      <xdr:colOff>588083</xdr:colOff>
      <xdr:row>58</xdr:row>
      <xdr:rowOff>37430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6" y="13782675"/>
          <a:ext cx="2464507" cy="34950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Feb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Optimizacion\Modelo%20Expancion%20EC%20Feb%2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stitucionales%20Planeacion%20Mar%20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alina\AppData\Local\Microsoft\Windows\Temporary%20Internet%20Files\Content.Outlook\NGNFFW31\Modelo%20institucional%20Informacion%20Ma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Convencional"/>
      <sheetName val="Producción Energía Convencional"/>
      <sheetName val="Energía Solar"/>
      <sheetName val="Efectos Ambientales"/>
    </sheetNames>
    <sheetDataSet>
      <sheetData sheetId="0"/>
      <sheetData sheetId="1">
        <row r="7">
          <cell r="H7">
            <v>0</v>
          </cell>
        </row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>
        <row r="28">
          <cell r="E28">
            <v>0.67263966197509184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Tradicional"/>
      <sheetName val="Producción Energía Convencional"/>
      <sheetName val="Efectos Ambientales"/>
    </sheetNames>
    <sheetDataSet>
      <sheetData sheetId="0"/>
      <sheetData sheetId="1"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>
            <v>64290000</v>
          </cell>
          <cell r="G8">
            <v>67346000</v>
          </cell>
          <cell r="H8">
            <v>70249000</v>
          </cell>
          <cell r="I8">
            <v>72168000</v>
          </cell>
          <cell r="J8">
            <v>73672620</v>
          </cell>
          <cell r="K8">
            <v>73289570</v>
          </cell>
          <cell r="L8">
            <v>73142040</v>
          </cell>
          <cell r="M8">
            <v>72858620</v>
          </cell>
          <cell r="N8">
            <v>72592810</v>
          </cell>
          <cell r="O8">
            <v>72773740</v>
          </cell>
          <cell r="P8">
            <v>72689680</v>
          </cell>
          <cell r="Q8">
            <v>72589690</v>
          </cell>
          <cell r="R8">
            <v>72623460</v>
          </cell>
          <cell r="S8">
            <v>72623460</v>
          </cell>
          <cell r="T8">
            <v>72623460</v>
          </cell>
          <cell r="U8">
            <v>73208614.132957503</v>
          </cell>
          <cell r="V8">
            <v>73798483.069634318</v>
          </cell>
          <cell r="W8">
            <v>74393104.798951417</v>
          </cell>
          <cell r="X8">
            <v>74992517.615920588</v>
          </cell>
          <cell r="Y8">
            <v>75596760.124110714</v>
          </cell>
          <cell r="Z8">
            <v>76205871.238133937</v>
          </cell>
          <cell r="AA8">
            <v>76819890.186151862</v>
          </cell>
          <cell r="AB8">
            <v>77438856.512401924</v>
          </cell>
          <cell r="AC8">
            <v>78062810.079744145</v>
          </cell>
          <cell r="AD8">
            <v>78691791.072228387</v>
          </cell>
          <cell r="AE8">
            <v>79325839.997682273</v>
          </cell>
          <cell r="AF8">
            <v>79964997.690320015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G8">
            <v>67346000</v>
          </cell>
        </row>
        <row r="69">
          <cell r="F69">
            <v>394625.24287897639</v>
          </cell>
          <cell r="G69">
            <v>407075.6692918081</v>
          </cell>
          <cell r="H69">
            <v>421445.44041780889</v>
          </cell>
          <cell r="I69">
            <v>436427.825824662</v>
          </cell>
          <cell r="J69">
            <v>451288.19329399167</v>
          </cell>
          <cell r="K69">
            <v>466000.18839537579</v>
          </cell>
          <cell r="L69">
            <v>480865.59440518828</v>
          </cell>
          <cell r="M69">
            <v>496205.20686671382</v>
          </cell>
          <cell r="N69">
            <v>512034.15296576201</v>
          </cell>
          <cell r="O69">
            <v>528368.04244536988</v>
          </cell>
          <cell r="P69">
            <v>545222.98299937719</v>
          </cell>
          <cell r="Q69">
            <v>562615.59615705733</v>
          </cell>
          <cell r="R69">
            <v>580563.03367446747</v>
          </cell>
          <cell r="S69">
            <v>599082.99444868299</v>
          </cell>
          <cell r="T69">
            <v>618193.74197159603</v>
          </cell>
          <cell r="U69">
            <v>637914.12234048999</v>
          </cell>
          <cell r="V69">
            <v>658263.58284315164</v>
          </cell>
          <cell r="W69">
            <v>679262.19113584817</v>
          </cell>
          <cell r="X69">
            <v>700930.65503308177</v>
          </cell>
          <cell r="Y69">
            <v>723290.34292863705</v>
          </cell>
          <cell r="Z69">
            <v>746363.30486806063</v>
          </cell>
          <cell r="AA69">
            <v>770172.29429335182</v>
          </cell>
          <cell r="AB69">
            <v>794740.79048130976</v>
          </cell>
          <cell r="AC69">
            <v>820093.02169766359</v>
          </cell>
          <cell r="AD69">
            <v>846253.98908981914</v>
          </cell>
          <cell r="AE69">
            <v>873249.49134178436</v>
          </cell>
          <cell r="AF69">
            <v>901106.15011558728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idbdocs.iadb.org/wsdocs/getdocument.aspx?docnum=393185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6"/>
  <sheetViews>
    <sheetView tabSelected="1" topLeftCell="A27" zoomScaleNormal="100" workbookViewId="0">
      <selection activeCell="G29" sqref="G29"/>
    </sheetView>
  </sheetViews>
  <sheetFormatPr baseColWidth="10" defaultRowHeight="15" x14ac:dyDescent="0.25"/>
  <cols>
    <col min="1" max="1" width="2.7109375" style="153" customWidth="1"/>
    <col min="2" max="2" width="11.7109375" style="460" customWidth="1"/>
    <col min="3" max="3" width="5.42578125" style="460" customWidth="1"/>
    <col min="4" max="4" width="21.28515625" style="460" customWidth="1"/>
    <col min="5" max="5" width="34.140625" style="153" bestFit="1" customWidth="1"/>
    <col min="6" max="6" width="49" style="153" bestFit="1" customWidth="1"/>
    <col min="7" max="7" width="24" style="153" bestFit="1" customWidth="1"/>
    <col min="8" max="43" width="22.7109375" style="153" bestFit="1" customWidth="1"/>
    <col min="44" max="16384" width="11.42578125" style="153"/>
  </cols>
  <sheetData>
    <row r="1" spans="2:43" ht="15.75" thickBot="1" x14ac:dyDescent="0.3">
      <c r="C1" s="6"/>
      <c r="D1" s="6"/>
      <c r="E1" s="6"/>
      <c r="F1" s="6"/>
      <c r="G1" s="6"/>
      <c r="H1" s="7"/>
      <c r="I1" s="6"/>
      <c r="J1" s="6"/>
    </row>
    <row r="2" spans="2:43" ht="30" customHeight="1" x14ac:dyDescent="0.25">
      <c r="B2" s="464" t="s">
        <v>5</v>
      </c>
      <c r="C2" s="154"/>
      <c r="D2" s="8" t="s">
        <v>24</v>
      </c>
      <c r="E2" s="9" t="s">
        <v>155</v>
      </c>
      <c r="F2" s="6"/>
      <c r="H2" s="7"/>
    </row>
    <row r="3" spans="2:43" ht="30" customHeight="1" x14ac:dyDescent="0.25">
      <c r="B3" s="465"/>
      <c r="C3" s="154"/>
      <c r="D3" s="10" t="s">
        <v>6</v>
      </c>
      <c r="E3" s="11" t="s">
        <v>156</v>
      </c>
      <c r="F3" s="6"/>
      <c r="H3" s="7"/>
    </row>
    <row r="4" spans="2:43" ht="30" customHeight="1" thickBot="1" x14ac:dyDescent="0.3">
      <c r="B4" s="466"/>
      <c r="C4" s="154"/>
      <c r="D4" s="12" t="s">
        <v>7</v>
      </c>
      <c r="E4" s="13" t="s">
        <v>8</v>
      </c>
      <c r="F4" s="6"/>
      <c r="H4" s="7"/>
    </row>
    <row r="5" spans="2:43" ht="17.25" customHeight="1" thickBot="1" x14ac:dyDescent="0.3">
      <c r="B5" s="154"/>
      <c r="C5" s="154"/>
      <c r="H5" s="155"/>
    </row>
    <row r="6" spans="2:43" ht="30" customHeight="1" x14ac:dyDescent="0.25">
      <c r="B6" s="464" t="s">
        <v>9</v>
      </c>
      <c r="C6" s="154"/>
      <c r="D6" s="14" t="s">
        <v>167</v>
      </c>
      <c r="E6" s="23">
        <v>0.18</v>
      </c>
      <c r="F6" s="156" t="s">
        <v>1</v>
      </c>
      <c r="G6" s="6"/>
      <c r="H6" s="7"/>
    </row>
    <row r="7" spans="2:43" ht="30" customHeight="1" thickBot="1" x14ac:dyDescent="0.3">
      <c r="B7" s="466"/>
      <c r="C7" s="154"/>
      <c r="D7" s="15" t="s">
        <v>10</v>
      </c>
      <c r="E7" s="24">
        <v>0.12</v>
      </c>
      <c r="F7" s="156"/>
      <c r="G7" s="6"/>
      <c r="H7" s="7"/>
    </row>
    <row r="9" spans="2:43" ht="15.75" thickBot="1" x14ac:dyDescent="0.3"/>
    <row r="10" spans="2:43" ht="30" customHeight="1" thickBot="1" x14ac:dyDescent="0.3">
      <c r="E10" s="240" t="s">
        <v>11</v>
      </c>
      <c r="F10" s="241" t="s">
        <v>12</v>
      </c>
      <c r="G10" s="242">
        <v>2014</v>
      </c>
      <c r="H10" s="243">
        <v>2015</v>
      </c>
      <c r="I10" s="243">
        <v>2016</v>
      </c>
      <c r="J10" s="243">
        <v>2017</v>
      </c>
      <c r="K10" s="243">
        <v>2018</v>
      </c>
      <c r="L10" s="243">
        <v>2019</v>
      </c>
      <c r="M10" s="243">
        <v>2020</v>
      </c>
      <c r="N10" s="243">
        <v>2021</v>
      </c>
      <c r="O10" s="243">
        <v>2022</v>
      </c>
      <c r="P10" s="243">
        <v>2023</v>
      </c>
      <c r="Q10" s="243">
        <v>2024</v>
      </c>
      <c r="R10" s="243">
        <v>2025</v>
      </c>
      <c r="S10" s="243">
        <v>2026</v>
      </c>
      <c r="T10" s="243">
        <v>2027</v>
      </c>
      <c r="U10" s="243">
        <v>2028</v>
      </c>
      <c r="V10" s="243">
        <v>2029</v>
      </c>
      <c r="W10" s="243">
        <v>2030</v>
      </c>
      <c r="X10" s="243">
        <v>2031</v>
      </c>
      <c r="Y10" s="243">
        <v>2032</v>
      </c>
      <c r="Z10" s="243">
        <v>2033</v>
      </c>
      <c r="AA10" s="243">
        <v>2034</v>
      </c>
      <c r="AB10" s="243">
        <v>2035</v>
      </c>
      <c r="AC10" s="243">
        <v>2036</v>
      </c>
      <c r="AD10" s="243">
        <v>2037</v>
      </c>
      <c r="AE10" s="243">
        <v>2038</v>
      </c>
      <c r="AF10" s="243">
        <v>2039</v>
      </c>
      <c r="AG10" s="244">
        <v>2040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</row>
    <row r="11" spans="2:43" ht="30" customHeight="1" x14ac:dyDescent="0.25">
      <c r="B11" s="464" t="s">
        <v>13</v>
      </c>
      <c r="D11" s="474" t="s">
        <v>167</v>
      </c>
      <c r="E11" s="470" t="s">
        <v>14</v>
      </c>
      <c r="F11" s="157" t="s">
        <v>103</v>
      </c>
      <c r="G11" s="158">
        <f>'Producción Energía '!F9/1000000</f>
        <v>25370456.864689391</v>
      </c>
      <c r="H11" s="158">
        <f>'Producción Energía '!G9/1000000</f>
        <v>27414918.024126109</v>
      </c>
      <c r="I11" s="158">
        <f>'Producción Energía '!H9/1000000</f>
        <v>29606120.743910655</v>
      </c>
      <c r="J11" s="158">
        <f>'Producción Energía '!I9/1000000</f>
        <v>31496123.334114209</v>
      </c>
      <c r="K11" s="158">
        <f>'Producción Energía '!J9/1000000</f>
        <v>33247583.575034797</v>
      </c>
      <c r="L11" s="158">
        <f>'Producción Energía '!K9/1000000</f>
        <v>34152953.427416079</v>
      </c>
      <c r="M11" s="158">
        <f>'Producción Energía '!L9/1000000</f>
        <v>35171490.540608056</v>
      </c>
      <c r="N11" s="158">
        <f>'Producción Energía '!M9/1000000</f>
        <v>36152826.609123297</v>
      </c>
      <c r="O11" s="158">
        <f>'Producción Energía '!N9/1000000</f>
        <v>37169997.9797545</v>
      </c>
      <c r="P11" s="158">
        <f>'Producción Energía '!O9/1000000</f>
        <v>38451318.54522831</v>
      </c>
      <c r="Q11" s="158">
        <f>'Producción Energía '!P9/1000000</f>
        <v>39632084.162870161</v>
      </c>
      <c r="R11" s="158">
        <f>'Producción Energía '!Q9/1000000</f>
        <v>40840091.714205988</v>
      </c>
      <c r="S11" s="158">
        <f>'Producción Energía '!R9/1000000</f>
        <v>42162496.253536344</v>
      </c>
      <c r="T11" s="158">
        <f>'Producción Energía '!S9/1000000</f>
        <v>43507479.884024151</v>
      </c>
      <c r="U11" s="158">
        <f>'Producción Energía '!T9/1000000</f>
        <v>44895368.492324524</v>
      </c>
      <c r="V11" s="158">
        <f>'Producción Energía '!U9/1000000</f>
        <v>46700808.832389183</v>
      </c>
      <c r="W11" s="158">
        <f>'Producción Energía '!V9/1000000</f>
        <v>48578853.873807155</v>
      </c>
      <c r="X11" s="158">
        <f>'Producción Energía '!W9/1000000</f>
        <v>50532423.371134527</v>
      </c>
      <c r="Y11" s="158">
        <f>'Producción Energía '!X9/1000000</f>
        <v>52564554.495107144</v>
      </c>
      <c r="Z11" s="158">
        <f>'Producción Energía '!Y9/1000000</f>
        <v>54678406.554461956</v>
      </c>
      <c r="AA11" s="158">
        <f>'Producción Energía '!Z9/1000000</f>
        <v>56877265.907643534</v>
      </c>
      <c r="AB11" s="158">
        <f>'Producción Energía '!AA9/1000000</f>
        <v>59164551.072031923</v>
      </c>
      <c r="AC11" s="158">
        <f>'Producción Energía '!AB9/1000000</f>
        <v>61543818.038635023</v>
      </c>
      <c r="AD11" s="158">
        <f>'Producción Energía '!AC9/1000000</f>
        <v>64018765.800508201</v>
      </c>
      <c r="AE11" s="158">
        <f>'Producción Energía '!AD9/1000000</f>
        <v>66593242.103495888</v>
      </c>
      <c r="AF11" s="158">
        <f>'Producción Energía '!AE9/1000000</f>
        <v>69271249.428235814</v>
      </c>
      <c r="AG11" s="159">
        <f>'Producción Energía '!AF9/1000000</f>
        <v>72056951.212726086</v>
      </c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</row>
    <row r="12" spans="2:43" ht="30" customHeight="1" x14ac:dyDescent="0.25">
      <c r="B12" s="465"/>
      <c r="D12" s="475"/>
      <c r="E12" s="471"/>
      <c r="F12" s="161" t="s">
        <v>104</v>
      </c>
      <c r="G12" s="162">
        <f>-'Producción Energía '!F10/1000000</f>
        <v>-22072297.472279768</v>
      </c>
      <c r="H12" s="162">
        <f>-'Producción Energía '!G10/1000000</f>
        <v>-23850978.680989716</v>
      </c>
      <c r="I12" s="162">
        <f>-'Producción Energía '!H10/1000000</f>
        <v>-25757325.04720227</v>
      </c>
      <c r="J12" s="162">
        <f>-'Producción Energía '!I10/1000000</f>
        <v>-27401627.30067936</v>
      </c>
      <c r="K12" s="162">
        <f>-'Producción Energía '!J10/1000000</f>
        <v>-28925397.710280273</v>
      </c>
      <c r="L12" s="162">
        <f>-'Producción Energía '!K10/1000000</f>
        <v>-29713069.481851991</v>
      </c>
      <c r="M12" s="162">
        <f>-'Producción Energía '!L10/1000000</f>
        <v>-30599196.770329013</v>
      </c>
      <c r="N12" s="162">
        <f>-'Producción Energía '!M10/1000000</f>
        <v>-31452959.149937268</v>
      </c>
      <c r="O12" s="162">
        <f>-'Producción Energía '!N10/1000000</f>
        <v>-32337898.242386416</v>
      </c>
      <c r="P12" s="162">
        <f>-'Producción Energía '!O10/1000000</f>
        <v>-33452647.134348635</v>
      </c>
      <c r="Q12" s="162">
        <f>-'Producción Energía '!P10/1000000</f>
        <v>-34479913.22169704</v>
      </c>
      <c r="R12" s="162">
        <f>-'Producción Energía '!Q10/1000000</f>
        <v>-35530879.791359201</v>
      </c>
      <c r="S12" s="162">
        <f>-'Producción Energía '!R10/1000000</f>
        <v>-36681371.740576617</v>
      </c>
      <c r="T12" s="162">
        <f>-'Producción Energía '!S10/1000000</f>
        <v>-37851507.499101005</v>
      </c>
      <c r="U12" s="162">
        <f>-'Producción Energía '!T10/1000000</f>
        <v>-39058970.588322334</v>
      </c>
      <c r="V12" s="162">
        <f>-'Producción Energía '!U10/1000000</f>
        <v>-40629703.684178583</v>
      </c>
      <c r="W12" s="162">
        <f>-'Producción Energía '!V10/1000000</f>
        <v>-42263602.870212227</v>
      </c>
      <c r="X12" s="162">
        <f>-'Producción Energía '!W10/1000000</f>
        <v>-43963208.332887039</v>
      </c>
      <c r="Y12" s="162">
        <f>-'Producción Energía '!X10/1000000</f>
        <v>-45731162.410743214</v>
      </c>
      <c r="Z12" s="162">
        <f>-'Producción Energía '!Y10/1000000</f>
        <v>-47570213.702381901</v>
      </c>
      <c r="AA12" s="162">
        <f>-'Producción Energía '!Z10/1000000</f>
        <v>-49483221.339649878</v>
      </c>
      <c r="AB12" s="162">
        <f>-'Producción Energía '!AA10/1000000</f>
        <v>-51473159.432667777</v>
      </c>
      <c r="AC12" s="162">
        <f>-'Producción Energía '!AB10/1000000</f>
        <v>-53543121.693612471</v>
      </c>
      <c r="AD12" s="162">
        <f>-'Producción Energía '!AC10/1000000</f>
        <v>-55696326.246442132</v>
      </c>
      <c r="AE12" s="162">
        <f>-'Producción Energía '!AD10/1000000</f>
        <v>-57936120.63004142</v>
      </c>
      <c r="AF12" s="162">
        <f>-'Producción Energía '!AE10/1000000</f>
        <v>-60265987.00256516</v>
      </c>
      <c r="AG12" s="163">
        <f>-'Producción Energía '!AF10/1000000</f>
        <v>-62689547.555071704</v>
      </c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</row>
    <row r="13" spans="2:43" ht="30" customHeight="1" x14ac:dyDescent="0.25">
      <c r="B13" s="465"/>
      <c r="D13" s="467" t="s">
        <v>161</v>
      </c>
      <c r="E13" s="463" t="s">
        <v>15</v>
      </c>
      <c r="F13" s="164" t="s">
        <v>151</v>
      </c>
      <c r="G13" s="165">
        <f>-'Efectos Ambientales'!F9/1000000</f>
        <v>-11376.449303323501</v>
      </c>
      <c r="H13" s="165">
        <f>-'Efectos Ambientales'!G9/1000000</f>
        <v>-12293.212799424246</v>
      </c>
      <c r="I13" s="165">
        <f>-'Efectos Ambientales'!H9/1000000</f>
        <v>-13275.777157168564</v>
      </c>
      <c r="J13" s="165">
        <f>-'Efectos Ambientales'!I9/1000000</f>
        <v>-14123.279382503992</v>
      </c>
      <c r="K13" s="165">
        <f>-'Efectos Ambientales'!J9/1000000</f>
        <v>-14908.657381169522</v>
      </c>
      <c r="L13" s="165">
        <f>-'Efectos Ambientales'!K9/1000000</f>
        <v>-15314.637229356984</v>
      </c>
      <c r="M13" s="165">
        <f>-'Efectos Ambientales'!L9/1000000</f>
        <v>-15771.362778036766</v>
      </c>
      <c r="N13" s="165">
        <f>-'Efectos Ambientales'!M9/1000000</f>
        <v>-16211.406884949343</v>
      </c>
      <c r="O13" s="165">
        <f>-'Efectos Ambientales'!N9/1000000</f>
        <v>-16667.520016553357</v>
      </c>
      <c r="P13" s="165">
        <f>-'Efectos Ambientales'!O9/1000000</f>
        <v>-17242.081150086065</v>
      </c>
      <c r="Q13" s="165">
        <f>-'Efectos Ambientales'!P9/1000000</f>
        <v>-17771.552111521767</v>
      </c>
      <c r="R13" s="165">
        <f>-'Efectos Ambientales'!Q9/1000000</f>
        <v>-18313.238717289245</v>
      </c>
      <c r="S13" s="165">
        <f>-'Efectos Ambientales'!R9/1000000</f>
        <v>-18906.222449526063</v>
      </c>
      <c r="T13" s="165">
        <f>-'Efectos Ambientales'!S9/1000000</f>
        <v>-19509.330945665944</v>
      </c>
      <c r="U13" s="165">
        <f>-'Efectos Ambientales'!T9/1000000</f>
        <v>-20131.67860283269</v>
      </c>
      <c r="V13" s="165">
        <f>-'Efectos Ambientales'!U9/1000000</f>
        <v>-20941.26199380061</v>
      </c>
      <c r="W13" s="165">
        <f>-'Efectos Ambientales'!V9/1000000</f>
        <v>-21783.402295687967</v>
      </c>
      <c r="X13" s="165">
        <f>-'Efectos Ambientales'!W9/1000000</f>
        <v>-22659.408765157437</v>
      </c>
      <c r="Y13" s="165">
        <f>-'Efectos Ambientales'!X9/1000000</f>
        <v>-23570.643309843803</v>
      </c>
      <c r="Z13" s="165">
        <f>-'Efectos Ambientales'!Y9/1000000</f>
        <v>-24518.522605681243</v>
      </c>
      <c r="AA13" s="165">
        <f>-'Efectos Ambientales'!Z9/1000000</f>
        <v>-25504.520299377691</v>
      </c>
      <c r="AB13" s="165">
        <f>-'Efectos Ambientales'!AA9/1000000</f>
        <v>-26530.169299460333</v>
      </c>
      <c r="AC13" s="165">
        <f>-'Efectos Ambientales'!AB9/1000000</f>
        <v>-27597.06415945417</v>
      </c>
      <c r="AD13" s="165">
        <f>-'Efectos Ambientales'!AC9/1000000</f>
        <v>-28706.863556898679</v>
      </c>
      <c r="AE13" s="165">
        <f>-'Efectos Ambientales'!AD9/1000000</f>
        <v>-29861.292872056601</v>
      </c>
      <c r="AF13" s="165">
        <f>-'Efectos Ambientales'!AE9/1000000</f>
        <v>-31062.146870324003</v>
      </c>
      <c r="AG13" s="166">
        <f>-'Efectos Ambientales'!AF9/1000000</f>
        <v>-32311.292492511817</v>
      </c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</row>
    <row r="14" spans="2:43" ht="30" customHeight="1" x14ac:dyDescent="0.25">
      <c r="B14" s="465"/>
      <c r="D14" s="467"/>
      <c r="E14" s="463"/>
      <c r="F14" s="164" t="s">
        <v>152</v>
      </c>
      <c r="G14" s="165">
        <f>-'Efectos Ambientales'!F16/1000000</f>
        <v>-67.950486537463462</v>
      </c>
      <c r="H14" s="165">
        <f>-'Efectos Ambientales'!G16/1000000</f>
        <v>-73.426230676861408</v>
      </c>
      <c r="I14" s="165">
        <f>-'Efectos Ambientales'!H16/1000000</f>
        <v>-79.29499731774925</v>
      </c>
      <c r="J14" s="165">
        <f>-'Efectos Ambientales'!I16/1000000</f>
        <v>-84.35705024987999</v>
      </c>
      <c r="K14" s="165">
        <f>-'Efectos Ambientales'!J16/1000000</f>
        <v>-89.048040883447129</v>
      </c>
      <c r="L14" s="165">
        <f>-'Efectos Ambientales'!K16/1000000</f>
        <v>-91.472921219413166</v>
      </c>
      <c r="M14" s="165">
        <f>-'Efectos Ambientales'!L16/1000000</f>
        <v>-94.200900962426189</v>
      </c>
      <c r="N14" s="165">
        <f>-'Efectos Ambientales'!M16/1000000</f>
        <v>-96.829243986283203</v>
      </c>
      <c r="O14" s="165">
        <f>-'Efectos Ambientales'!N16/1000000</f>
        <v>-99.553565818365229</v>
      </c>
      <c r="P14" s="165">
        <f>-'Efectos Ambientales'!O16/1000000</f>
        <v>-102.98536668418181</v>
      </c>
      <c r="Q14" s="165">
        <f>-'Efectos Ambientales'!P16/1000000</f>
        <v>-106.14784809448476</v>
      </c>
      <c r="R14" s="165">
        <f>-'Efectos Ambientales'!Q16/1000000</f>
        <v>-109.38329242613351</v>
      </c>
      <c r="S14" s="165">
        <f>-'Efectos Ambientales'!R16/1000000</f>
        <v>-112.92512978153063</v>
      </c>
      <c r="T14" s="165">
        <f>-'Efectos Ambientales'!S16/1000000</f>
        <v>-116.52744142156148</v>
      </c>
      <c r="U14" s="165">
        <f>-'Efectos Ambientales'!T16/1000000</f>
        <v>-120.24466680290928</v>
      </c>
      <c r="V14" s="165">
        <f>-'Efectos Ambientales'!U16/1000000</f>
        <v>-125.08023402095587</v>
      </c>
      <c r="W14" s="165">
        <f>-'Efectos Ambientales'!V16/1000000</f>
        <v>-130.1102606769297</v>
      </c>
      <c r="X14" s="165">
        <f>-'Efectos Ambientales'!W16/1000000</f>
        <v>-135.34256684059596</v>
      </c>
      <c r="Y14" s="165">
        <f>-'Efectos Ambientales'!X16/1000000</f>
        <v>-140.78528706113909</v>
      </c>
      <c r="Z14" s="165">
        <f>-'Efectos Ambientales'!Y16/1000000</f>
        <v>-146.44688301376434</v>
      </c>
      <c r="AA14" s="165">
        <f>-'Efectos Ambientales'!Z16/1000000</f>
        <v>-152.3361566548746</v>
      </c>
      <c r="AB14" s="165">
        <f>-'Efectos Ambientales'!AA16/1000000</f>
        <v>-158.46226390627493</v>
      </c>
      <c r="AC14" s="165">
        <f>-'Efectos Ambientales'!AB16/1000000</f>
        <v>-164.83472888967896</v>
      </c>
      <c r="AD14" s="165">
        <f>-'Efectos Ambientales'!AC16/1000000</f>
        <v>-171.46345873364774</v>
      </c>
      <c r="AE14" s="165">
        <f>-'Efectos Ambientales'!AD16/1000000</f>
        <v>-178.35875897598041</v>
      </c>
      <c r="AF14" s="165">
        <f>-'Efectos Ambientales'!AE16/1000000</f>
        <v>-185.53134958550302</v>
      </c>
      <c r="AG14" s="166">
        <f>-'Efectos Ambientales'!AF16/1000000</f>
        <v>-192.99238162816397</v>
      </c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</row>
    <row r="15" spans="2:43" ht="30" customHeight="1" x14ac:dyDescent="0.25">
      <c r="B15" s="465"/>
      <c r="D15" s="467"/>
      <c r="E15" s="463"/>
      <c r="F15" s="164" t="s">
        <v>162</v>
      </c>
      <c r="G15" s="165">
        <v>0</v>
      </c>
      <c r="H15" s="165">
        <f>-Vulnerabilidad!E8/1000000</f>
        <v>0</v>
      </c>
      <c r="I15" s="165">
        <f>-Vulnerabilidad!F8/1000000</f>
        <v>0</v>
      </c>
      <c r="J15" s="165">
        <f>-Vulnerabilidad!G8/1000000</f>
        <v>0</v>
      </c>
      <c r="K15" s="165">
        <f>-Vulnerabilidad!H8/1000000</f>
        <v>0</v>
      </c>
      <c r="L15" s="165">
        <f>-Vulnerabilidad!I8/1000000</f>
        <v>0</v>
      </c>
      <c r="M15" s="165">
        <f>-Vulnerabilidad!J8/1000000</f>
        <v>0</v>
      </c>
      <c r="N15" s="165">
        <f>-Vulnerabilidad!K8/1000000</f>
        <v>0</v>
      </c>
      <c r="O15" s="165">
        <f>-Vulnerabilidad!L8/1000000</f>
        <v>0</v>
      </c>
      <c r="P15" s="165">
        <f>-Vulnerabilidad!M8/1000000</f>
        <v>0</v>
      </c>
      <c r="Q15" s="165">
        <f>-Vulnerabilidad!N8/1000000</f>
        <v>0</v>
      </c>
      <c r="R15" s="165">
        <f>-Vulnerabilidad!O8/1000000</f>
        <v>-1837804.1271392691</v>
      </c>
      <c r="S15" s="165">
        <f>-Vulnerabilidad!P8/1000000</f>
        <v>0</v>
      </c>
      <c r="T15" s="165">
        <f>-Vulnerabilidad!Q8/1000000</f>
        <v>0</v>
      </c>
      <c r="U15" s="165">
        <f>-Vulnerabilidad!R8/1000000</f>
        <v>-2918198.9520010944</v>
      </c>
      <c r="V15" s="165">
        <f>-Vulnerabilidad!S8/1000000</f>
        <v>0</v>
      </c>
      <c r="W15" s="165">
        <f>-Vulnerabilidad!T8/1000000</f>
        <v>0</v>
      </c>
      <c r="X15" s="165">
        <f>-Vulnerabilidad!U8/1000000</f>
        <v>0</v>
      </c>
      <c r="Y15" s="165">
        <f>-Vulnerabilidad!V8/1000000</f>
        <v>0</v>
      </c>
      <c r="Z15" s="165">
        <f>-Vulnerabilidad!W8/1000000</f>
        <v>0</v>
      </c>
      <c r="AA15" s="165">
        <f>-Vulnerabilidad!X8/1000000</f>
        <v>0</v>
      </c>
      <c r="AB15" s="165">
        <f>-Vulnerabilidad!Y8/1000000</f>
        <v>0</v>
      </c>
      <c r="AC15" s="165">
        <f>-Vulnerabilidad!Z8/1000000</f>
        <v>0</v>
      </c>
      <c r="AD15" s="165">
        <f>-Vulnerabilidad!AA8/1000000</f>
        <v>-2880844.4610228692</v>
      </c>
      <c r="AE15" s="165">
        <f>-Vulnerabilidad!AB8/1000000</f>
        <v>0</v>
      </c>
      <c r="AF15" s="165">
        <f>-Vulnerabilidad!AC8/1000000</f>
        <v>0</v>
      </c>
      <c r="AG15" s="166">
        <f>-Vulnerabilidad!AD8/1000000</f>
        <v>-4683701.8288271967</v>
      </c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</row>
    <row r="16" spans="2:43" ht="30" customHeight="1" x14ac:dyDescent="0.25">
      <c r="B16" s="465"/>
      <c r="D16" s="467"/>
      <c r="E16" s="151" t="s">
        <v>23</v>
      </c>
      <c r="F16" s="167" t="s">
        <v>17</v>
      </c>
      <c r="G16" s="168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70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</row>
    <row r="17" spans="1:43" ht="30" customHeight="1" thickBot="1" x14ac:dyDescent="0.3">
      <c r="B17" s="469"/>
      <c r="D17" s="468"/>
      <c r="E17" s="152" t="s">
        <v>42</v>
      </c>
      <c r="F17" s="172" t="s">
        <v>43</v>
      </c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4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</row>
    <row r="18" spans="1:43" ht="30" customHeight="1" thickBot="1" x14ac:dyDescent="0.3"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</row>
    <row r="19" spans="1:43" ht="30" customHeight="1" x14ac:dyDescent="0.25">
      <c r="B19" s="464" t="s">
        <v>16</v>
      </c>
      <c r="D19" s="474" t="s">
        <v>167</v>
      </c>
      <c r="E19" s="472" t="s">
        <v>14</v>
      </c>
      <c r="F19" s="157" t="s">
        <v>103</v>
      </c>
      <c r="G19" s="190">
        <f>'Producción Energía '!F17/1000000</f>
        <v>25370456.864689391</v>
      </c>
      <c r="H19" s="190">
        <f>'Producción Energía '!G17/1000000</f>
        <v>27414918.024126109</v>
      </c>
      <c r="I19" s="190">
        <f>'Producción Energía '!H17/1000000</f>
        <v>29606120.743910655</v>
      </c>
      <c r="J19" s="190">
        <f>'Producción Energía '!I17/1000000</f>
        <v>31496123.334114209</v>
      </c>
      <c r="K19" s="190">
        <f>'Producción Energía '!J17/1000000</f>
        <v>33840296.462343261</v>
      </c>
      <c r="L19" s="190">
        <f>'Producción Energía '!K17/1000000</f>
        <v>36197962.634176001</v>
      </c>
      <c r="M19" s="190">
        <f>'Producción Energía '!L17/1000000</f>
        <v>38280748.239408225</v>
      </c>
      <c r="N19" s="190">
        <f>'Producción Energía '!M17/1000000</f>
        <v>40420379.946155638</v>
      </c>
      <c r="O19" s="190">
        <f>'Producción Energía '!N17/1000000</f>
        <v>42706720.562262341</v>
      </c>
      <c r="P19" s="190">
        <f>'Producción Energía '!O17/1000000</f>
        <v>44981556.557501674</v>
      </c>
      <c r="Q19" s="190">
        <f>'Producción Energía '!P17/1000000</f>
        <v>47244661.922862031</v>
      </c>
      <c r="R19" s="190">
        <f>'Producción Energía '!Q17/1000000</f>
        <v>49834801.660803661</v>
      </c>
      <c r="S19" s="190">
        <f>'Producción Energía '!R17/1000000</f>
        <v>52543857.362707682</v>
      </c>
      <c r="T19" s="190">
        <f>'Producción Energía '!S17/1000000</f>
        <v>55567344.067093141</v>
      </c>
      <c r="U19" s="190">
        <f>'Producción Energía '!T17/1000000</f>
        <v>58500291.996514104</v>
      </c>
      <c r="V19" s="190">
        <f>'Producción Energía '!U17/1000000</f>
        <v>61965263.835057616</v>
      </c>
      <c r="W19" s="190">
        <f>'Producción Energía '!V17/1000000</f>
        <v>65635465.928564891</v>
      </c>
      <c r="X19" s="190">
        <f>'Producción Energía '!W17/1000000</f>
        <v>69523054.06343627</v>
      </c>
      <c r="Y19" s="190">
        <f>'Producción Energía '!X17/1000000</f>
        <v>73640904.013205737</v>
      </c>
      <c r="Z19" s="190">
        <f>'Producción Energía '!Y17/1000000</f>
        <v>78002654.183373213</v>
      </c>
      <c r="AA19" s="190">
        <f>'Producción Energía '!Z17/1000000</f>
        <v>82622750.782090053</v>
      </c>
      <c r="AB19" s="190">
        <f>'Producción Energía '!AA17/1000000</f>
        <v>87516495.666303605</v>
      </c>
      <c r="AC19" s="190">
        <f>'Producción Energía '!AB17/1000000</f>
        <v>92700097.02182892</v>
      </c>
      <c r="AD19" s="190">
        <f>'Producción Energía '!AC17/1000000</f>
        <v>98190723.045200363</v>
      </c>
      <c r="AE19" s="190">
        <f>'Producción Energía '!AD17/1000000</f>
        <v>104006558.8050991</v>
      </c>
      <c r="AF19" s="190">
        <f>'Producción Energía '!AE17/1000000</f>
        <v>110166866.47168238</v>
      </c>
      <c r="AG19" s="211">
        <f>'Producción Energía '!AF17/1000000</f>
        <v>116692049.11329567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</row>
    <row r="20" spans="1:43" ht="30" customHeight="1" x14ac:dyDescent="0.25">
      <c r="B20" s="465"/>
      <c r="D20" s="475"/>
      <c r="E20" s="473"/>
      <c r="F20" s="161" t="s">
        <v>104</v>
      </c>
      <c r="G20" s="176">
        <f>-'Producción Energía '!F18/1000000</f>
        <v>-22072297.472279768</v>
      </c>
      <c r="H20" s="176">
        <f>-'Producción Energía '!G18/1000000</f>
        <v>-23850978.680989716</v>
      </c>
      <c r="I20" s="176">
        <f>-'Producción Energía '!H18/1000000</f>
        <v>-25757325.04720227</v>
      </c>
      <c r="J20" s="176">
        <f>-'Producción Energía '!I18/1000000</f>
        <v>-27401627.30067936</v>
      </c>
      <c r="K20" s="176">
        <f>-'Producción Energía '!J18/1000000</f>
        <v>-29441057.922238633</v>
      </c>
      <c r="L20" s="176">
        <f>-'Producción Energía '!K18/1000000</f>
        <v>-31492227.491733123</v>
      </c>
      <c r="M20" s="176">
        <f>-'Producción Energía '!L18/1000000</f>
        <v>-33304250.968285155</v>
      </c>
      <c r="N20" s="176">
        <f>-'Producción Energía '!M18/1000000</f>
        <v>-35165730.553155407</v>
      </c>
      <c r="O20" s="176">
        <f>-'Producción Energía '!N18/1000000</f>
        <v>-37154846.88916824</v>
      </c>
      <c r="P20" s="176">
        <f>-'Producción Energía '!O18/1000000</f>
        <v>-39133954.205026455</v>
      </c>
      <c r="Q20" s="176">
        <f>-'Producción Energía '!P18/1000000</f>
        <v>-41102855.872889966</v>
      </c>
      <c r="R20" s="176">
        <f>-'Producción Energía '!Q18/1000000</f>
        <v>-43356277.444899186</v>
      </c>
      <c r="S20" s="176">
        <f>-'Producción Energía '!R18/1000000</f>
        <v>-45713155.90555568</v>
      </c>
      <c r="T20" s="176">
        <f>-'Producción Energía '!S18/1000000</f>
        <v>-48343589.338371031</v>
      </c>
      <c r="U20" s="176">
        <f>-'Producción Energía '!T18/1000000</f>
        <v>-50895254.036967263</v>
      </c>
      <c r="V20" s="176">
        <f>-'Producción Energía '!U18/1000000</f>
        <v>-53909779.536500126</v>
      </c>
      <c r="W20" s="176">
        <f>-'Producción Energía '!V18/1000000</f>
        <v>-57102855.357851453</v>
      </c>
      <c r="X20" s="176">
        <f>-'Producción Energía '!W18/1000000</f>
        <v>-60485057.035189554</v>
      </c>
      <c r="Y20" s="176">
        <f>-'Producción Energía '!X18/1000000</f>
        <v>-64067586.491488993</v>
      </c>
      <c r="Z20" s="176">
        <f>-'Producción Energía '!Y18/1000000</f>
        <v>-67862309.139534697</v>
      </c>
      <c r="AA20" s="176">
        <f>-'Producción Energía '!Z18/1000000</f>
        <v>-71881793.180418342</v>
      </c>
      <c r="AB20" s="176">
        <f>-'Producción Energía '!AA18/1000000</f>
        <v>-76139351.229684144</v>
      </c>
      <c r="AC20" s="176">
        <f>-'Producción Energía '!AB18/1000000</f>
        <v>-80649084.408991158</v>
      </c>
      <c r="AD20" s="176">
        <f>-'Producción Energía '!AC18/1000000</f>
        <v>-85425929.049324319</v>
      </c>
      <c r="AE20" s="176">
        <f>-'Producción Energía '!AD18/1000000</f>
        <v>-90485706.160436213</v>
      </c>
      <c r="AF20" s="176">
        <f>-'Producción Energía '!AE18/1000000</f>
        <v>-95845173.830363676</v>
      </c>
      <c r="AG20" s="212">
        <f>-'Producción Energía '!AF18/1000000</f>
        <v>-101522082.72856723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</row>
    <row r="21" spans="1:43" ht="30" customHeight="1" x14ac:dyDescent="0.25">
      <c r="B21" s="465"/>
      <c r="D21" s="467" t="s">
        <v>197</v>
      </c>
      <c r="E21" s="463" t="s">
        <v>15</v>
      </c>
      <c r="F21" s="164" t="s">
        <v>151</v>
      </c>
      <c r="G21" s="177">
        <f>-'Efectos Ambientales'!F24/1000000</f>
        <v>-11376.449303323501</v>
      </c>
      <c r="H21" s="177">
        <f>-'Efectos Ambientales'!G24/1000000</f>
        <v>-12293.212799424246</v>
      </c>
      <c r="I21" s="177">
        <f>-'Efectos Ambientales'!H24/1000000</f>
        <v>-13275.777157168564</v>
      </c>
      <c r="J21" s="177">
        <f>-'Efectos Ambientales'!I24/1000000</f>
        <v>-14123.279382503992</v>
      </c>
      <c r="K21" s="177">
        <f>-'Efectos Ambientales'!J24/1000000</f>
        <v>-15174.437699981048</v>
      </c>
      <c r="L21" s="177">
        <f>-'Efectos Ambientales'!K24/1000000</f>
        <v>-16231.646477145272</v>
      </c>
      <c r="M21" s="177">
        <f>-'Efectos Ambientales'!L24/1000000</f>
        <v>-17165.595162972633</v>
      </c>
      <c r="N21" s="177">
        <f>-'Efectos Ambientales'!M24/1000000</f>
        <v>-18125.034394572511</v>
      </c>
      <c r="O21" s="177">
        <f>-'Efectos Ambientales'!N24/1000000</f>
        <v>-19150.25984667971</v>
      </c>
      <c r="P21" s="177">
        <f>-'Efectos Ambientales'!O24/1000000</f>
        <v>-20170.326474223766</v>
      </c>
      <c r="Q21" s="177">
        <f>-'Efectos Ambientales'!P24/1000000</f>
        <v>-21185.132931766711</v>
      </c>
      <c r="R21" s="177">
        <f>-'Efectos Ambientales'!Q24/1000000</f>
        <v>-22346.585938875472</v>
      </c>
      <c r="S21" s="177">
        <f>-'Efectos Ambientales'!R24/1000000</f>
        <v>-23561.362441205038</v>
      </c>
      <c r="T21" s="177">
        <f>-'Efectos Ambientales'!S24/1000000</f>
        <v>-24917.133974810607</v>
      </c>
      <c r="U21" s="177">
        <f>-'Efectos Ambientales'!T24/1000000</f>
        <v>-26232.306721060391</v>
      </c>
      <c r="V21" s="177">
        <f>-'Efectos Ambientales'!U24/1000000</f>
        <v>-27786.046043488488</v>
      </c>
      <c r="W21" s="177">
        <f>-'Efectos Ambientales'!V24/1000000</f>
        <v>-29431.813333861977</v>
      </c>
      <c r="X21" s="177">
        <f>-'Efectos Ambientales'!W24/1000000</f>
        <v>-31175.059408004268</v>
      </c>
      <c r="Y21" s="177">
        <f>-'Efectos Ambientales'!X24/1000000</f>
        <v>-33021.557933517477</v>
      </c>
      <c r="Z21" s="177">
        <f>-'Efectos Ambientales'!Y24/1000000</f>
        <v>-34977.424552290751</v>
      </c>
      <c r="AA21" s="177">
        <f>-'Efectos Ambientales'!Z24/1000000</f>
        <v>-37049.137135634592</v>
      </c>
      <c r="AB21" s="177">
        <f>-'Efectos Ambientales'!AA24/1000000</f>
        <v>-39243.557239126727</v>
      </c>
      <c r="AC21" s="177">
        <f>-'Efectos Ambientales'!AB24/1000000</f>
        <v>-41567.952828228183</v>
      </c>
      <c r="AD21" s="177">
        <f>-'Efectos Ambientales'!AC24/1000000</f>
        <v>-44030.022349937535</v>
      </c>
      <c r="AE21" s="177">
        <f>-'Efectos Ambientales'!AD24/1000000</f>
        <v>-46637.920230209071</v>
      </c>
      <c r="AF21" s="177">
        <f>-'Efectos Ambientales'!AE24/1000000</f>
        <v>-49400.283881582676</v>
      </c>
      <c r="AG21" s="213">
        <f>-'Efectos Ambientales'!AF24/1000000</f>
        <v>-52326.262310475635</v>
      </c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</row>
    <row r="22" spans="1:43" ht="30" customHeight="1" x14ac:dyDescent="0.25">
      <c r="B22" s="465"/>
      <c r="D22" s="467"/>
      <c r="E22" s="463"/>
      <c r="F22" s="164" t="s">
        <v>152</v>
      </c>
      <c r="G22" s="177">
        <f>-'Efectos Ambientales'!F31/1000000</f>
        <v>-67.950486537463462</v>
      </c>
      <c r="H22" s="177">
        <f>-'Efectos Ambientales'!G31/1000000</f>
        <v>-73.426230676861408</v>
      </c>
      <c r="I22" s="177">
        <f>-'Efectos Ambientales'!H31/1000000</f>
        <v>-79.29499731774925</v>
      </c>
      <c r="J22" s="177">
        <f>-'Efectos Ambientales'!I31/1000000</f>
        <v>-84.35705024987999</v>
      </c>
      <c r="K22" s="177">
        <f>-'Efectos Ambientales'!J31/1000000</f>
        <v>-90.635522310543138</v>
      </c>
      <c r="L22" s="177">
        <f>-'Efectos Ambientales'!K31/1000000</f>
        <v>-96.950133211063687</v>
      </c>
      <c r="M22" s="177">
        <f>-'Efectos Ambientales'!L31/1000000</f>
        <v>-102.52852290990002</v>
      </c>
      <c r="N22" s="177">
        <f>-'Efectos Ambientales'!M31/1000000</f>
        <v>-108.25916529682614</v>
      </c>
      <c r="O22" s="177">
        <f>-'Efectos Ambientales'!N31/1000000</f>
        <v>-114.38274273508038</v>
      </c>
      <c r="P22" s="177">
        <f>-'Efectos Ambientales'!O31/1000000</f>
        <v>-120.47550698815881</v>
      </c>
      <c r="Q22" s="177">
        <f>-'Efectos Ambientales'!P31/1000000</f>
        <v>-126.53685272907096</v>
      </c>
      <c r="R22" s="177">
        <f>-'Efectos Ambientales'!Q31/1000000</f>
        <v>-133.47410483816128</v>
      </c>
      <c r="S22" s="177">
        <f>-'Efectos Ambientales'!R31/1000000</f>
        <v>-140.72985328539056</v>
      </c>
      <c r="T22" s="177">
        <f>-'Efectos Ambientales'!S31/1000000</f>
        <v>-148.82775210125644</v>
      </c>
      <c r="U22" s="177">
        <f>-'Efectos Ambientales'!T31/1000000</f>
        <v>-156.68315809004568</v>
      </c>
      <c r="V22" s="177">
        <f>-'Efectos Ambientales'!U31/1000000</f>
        <v>-165.96350032130186</v>
      </c>
      <c r="W22" s="177">
        <f>-'Efectos Ambientales'!V31/1000000</f>
        <v>-175.79351715051163</v>
      </c>
      <c r="X22" s="177">
        <f>-'Efectos Ambientales'!W31/1000000</f>
        <v>-186.20576579982327</v>
      </c>
      <c r="Y22" s="177">
        <f>-'Efectos Ambientales'!X31/1000000</f>
        <v>-197.23473185539882</v>
      </c>
      <c r="Z22" s="177">
        <f>-'Efectos Ambientales'!Y31/1000000</f>
        <v>-208.91694348439992</v>
      </c>
      <c r="AA22" s="177">
        <f>-'Efectos Ambientales'!Z31/1000000</f>
        <v>-221.29109241704401</v>
      </c>
      <c r="AB22" s="177">
        <f>-'Efectos Ambientales'!AA31/1000000</f>
        <v>-234.39816209442748</v>
      </c>
      <c r="AC22" s="177">
        <f>-'Efectos Ambientales'!AB31/1000000</f>
        <v>-248.281563406543</v>
      </c>
      <c r="AD22" s="177">
        <f>-'Efectos Ambientales'!AC31/1000000</f>
        <v>-262.98727847005904</v>
      </c>
      <c r="AE22" s="177">
        <f>-'Efectos Ambientales'!AD31/1000000</f>
        <v>-278.56401292205555</v>
      </c>
      <c r="AF22" s="177">
        <f>-'Efectos Ambientales'!AE31/1000000</f>
        <v>-295.06335723411655</v>
      </c>
      <c r="AG22" s="213">
        <f>-'Efectos Ambientales'!AF31/1000000</f>
        <v>-312.53995758105566</v>
      </c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</row>
    <row r="23" spans="1:43" ht="30" customHeight="1" x14ac:dyDescent="0.25">
      <c r="B23" s="465"/>
      <c r="D23" s="467"/>
      <c r="E23" s="463"/>
      <c r="F23" s="164" t="s">
        <v>162</v>
      </c>
      <c r="G23" s="177">
        <v>0</v>
      </c>
      <c r="H23" s="177">
        <v>0</v>
      </c>
      <c r="I23" s="177">
        <v>0</v>
      </c>
      <c r="J23" s="177">
        <v>0</v>
      </c>
      <c r="K23" s="177">
        <v>0</v>
      </c>
      <c r="L23" s="177">
        <v>0</v>
      </c>
      <c r="M23" s="177">
        <v>0</v>
      </c>
      <c r="N23" s="177">
        <v>0</v>
      </c>
      <c r="O23" s="177">
        <v>0</v>
      </c>
      <c r="P23" s="177">
        <v>0</v>
      </c>
      <c r="Q23" s="177">
        <v>0</v>
      </c>
      <c r="R23" s="177">
        <v>0</v>
      </c>
      <c r="S23" s="177">
        <v>0</v>
      </c>
      <c r="T23" s="177">
        <v>0</v>
      </c>
      <c r="U23" s="177">
        <v>0</v>
      </c>
      <c r="V23" s="177">
        <v>0</v>
      </c>
      <c r="W23" s="177">
        <v>0</v>
      </c>
      <c r="X23" s="177">
        <v>0</v>
      </c>
      <c r="Y23" s="177">
        <v>0</v>
      </c>
      <c r="Z23" s="177">
        <v>0</v>
      </c>
      <c r="AA23" s="177">
        <v>0</v>
      </c>
      <c r="AB23" s="177">
        <v>0</v>
      </c>
      <c r="AC23" s="177">
        <v>0</v>
      </c>
      <c r="AD23" s="177">
        <v>0</v>
      </c>
      <c r="AE23" s="177">
        <v>0</v>
      </c>
      <c r="AF23" s="177">
        <v>0</v>
      </c>
      <c r="AG23" s="213">
        <v>0</v>
      </c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</row>
    <row r="24" spans="1:43" ht="30" customHeight="1" x14ac:dyDescent="0.25">
      <c r="B24" s="465"/>
      <c r="D24" s="467"/>
      <c r="E24" s="210" t="s">
        <v>23</v>
      </c>
      <c r="F24" s="214" t="s">
        <v>18</v>
      </c>
      <c r="G24" s="178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215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</row>
    <row r="25" spans="1:43" ht="30" customHeight="1" thickBot="1" x14ac:dyDescent="0.3">
      <c r="B25" s="469"/>
      <c r="D25" s="468"/>
      <c r="E25" s="152" t="s">
        <v>42</v>
      </c>
      <c r="F25" s="172" t="s">
        <v>43</v>
      </c>
      <c r="G25" s="216">
        <f>-'Inversión Medida'!E21/1000000</f>
        <v>-6833.4260400000012</v>
      </c>
      <c r="H25" s="173">
        <f>-'Inversión Medida'!H21/1000000</f>
        <v>-352.45103157810001</v>
      </c>
      <c r="I25" s="173">
        <f>-'Inversión Medida'!I21/1000000</f>
        <v>-364.89255299280688</v>
      </c>
      <c r="J25" s="173">
        <f>-'Inversión Medida'!J21/1000000</f>
        <v>-377.86448325170119</v>
      </c>
      <c r="K25" s="173">
        <f>-'Inversión Medida'!K21/1000000</f>
        <v>-390.73076890642153</v>
      </c>
      <c r="L25" s="173">
        <f>-'Inversión Medida'!L21/1000000</f>
        <v>-403.46859197277087</v>
      </c>
      <c r="M25" s="173">
        <f>-'Inversión Medida'!M21/1000000</f>
        <v>-416.33924005670224</v>
      </c>
      <c r="N25" s="173">
        <f>-'Inversión Medida'!N21/1000000</f>
        <v>-429.62046181451109</v>
      </c>
      <c r="O25" s="173">
        <f>-'Inversión Medida'!O21/1000000</f>
        <v>-443.32535454639401</v>
      </c>
      <c r="P25" s="173">
        <f>-'Inversión Medida'!P21/1000000</f>
        <v>-457.46743335642395</v>
      </c>
      <c r="Q25" s="173">
        <f>-'Inversión Medida'!Q21/1000000</f>
        <v>-472.06064448049392</v>
      </c>
      <c r="R25" s="173">
        <f>-'Inversión Medida'!R21/1000000</f>
        <v>-487.11937903942169</v>
      </c>
      <c r="S25" s="173">
        <f>-'Inversión Medida'!S21/1000000</f>
        <v>-502.65848723077926</v>
      </c>
      <c r="T25" s="173">
        <f>-'Inversión Medida'!T21/1000000</f>
        <v>-518.69329297344109</v>
      </c>
      <c r="U25" s="173">
        <f>-'Inversión Medida'!U21/1000000</f>
        <v>-535.23960901929388</v>
      </c>
      <c r="V25" s="173">
        <f>-'Inversión Medida'!V21/1000000</f>
        <v>-552.31375254700936</v>
      </c>
      <c r="W25" s="173">
        <f>-'Inversión Medida'!W21/1000000</f>
        <v>-569.932561253259</v>
      </c>
      <c r="X25" s="173">
        <f>-'Inversión Medida'!X21/1000000</f>
        <v>-588.11340995723799</v>
      </c>
      <c r="Y25" s="173">
        <f>-'Inversión Medida'!Y21/1000000</f>
        <v>-606.8742277348739</v>
      </c>
      <c r="Z25" s="173">
        <f>-'Inversión Medida'!Z21/1000000</f>
        <v>-626.23351559961645</v>
      </c>
      <c r="AA25" s="173">
        <f>-'Inversión Medida'!AA21/1000000</f>
        <v>-646.21036474724428</v>
      </c>
      <c r="AB25" s="173">
        <f>-'Inversión Medida'!AB21/1000000</f>
        <v>-666.82447538268138</v>
      </c>
      <c r="AC25" s="173">
        <f>-'Inversión Medida'!AC21/1000000</f>
        <v>-688.09617614738897</v>
      </c>
      <c r="AD25" s="173">
        <f>-'Inversión Medida'!AD21/1000000</f>
        <v>-710.04644416649069</v>
      </c>
      <c r="AE25" s="173">
        <f>-'Inversión Medida'!AE21/1000000</f>
        <v>-732.69692573540181</v>
      </c>
      <c r="AF25" s="173">
        <f>-'Inversión Medida'!AF21/1000000</f>
        <v>-756.06995766636112</v>
      </c>
      <c r="AG25" s="174">
        <f>-'Inversión Medida'!AG21/1000000</f>
        <v>-780.18858931591808</v>
      </c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</row>
    <row r="26" spans="1:43" s="181" customFormat="1" ht="30" customHeight="1" thickBot="1" x14ac:dyDescent="0.3">
      <c r="A26" s="153"/>
      <c r="B26" s="460"/>
      <c r="C26" s="460"/>
      <c r="D26" s="460"/>
      <c r="E26" s="153"/>
      <c r="F26" s="153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</row>
    <row r="27" spans="1:43" ht="30" customHeight="1" x14ac:dyDescent="0.25">
      <c r="B27" s="464" t="s">
        <v>199</v>
      </c>
      <c r="D27" s="495" t="s">
        <v>168</v>
      </c>
      <c r="E27" s="470" t="s">
        <v>14</v>
      </c>
      <c r="F27" s="157" t="s">
        <v>103</v>
      </c>
      <c r="G27" s="190">
        <f t="shared" ref="G27:AG27" si="0">G19-G11</f>
        <v>0</v>
      </c>
      <c r="H27" s="190">
        <f t="shared" si="0"/>
        <v>0</v>
      </c>
      <c r="I27" s="190">
        <f t="shared" si="0"/>
        <v>0</v>
      </c>
      <c r="J27" s="190">
        <f t="shared" si="0"/>
        <v>0</v>
      </c>
      <c r="K27" s="190">
        <f t="shared" si="0"/>
        <v>592712.88730846345</v>
      </c>
      <c r="L27" s="190">
        <f t="shared" si="0"/>
        <v>2045009.2067599222</v>
      </c>
      <c r="M27" s="190">
        <f t="shared" si="0"/>
        <v>3109257.6988001689</v>
      </c>
      <c r="N27" s="190">
        <f t="shared" si="0"/>
        <v>4267553.3370323405</v>
      </c>
      <c r="O27" s="190">
        <f t="shared" si="0"/>
        <v>5536722.5825078413</v>
      </c>
      <c r="P27" s="190">
        <f t="shared" si="0"/>
        <v>6530238.0122733638</v>
      </c>
      <c r="Q27" s="190">
        <f t="shared" si="0"/>
        <v>7612577.7599918693</v>
      </c>
      <c r="R27" s="190">
        <f t="shared" si="0"/>
        <v>8994709.946597673</v>
      </c>
      <c r="S27" s="190">
        <f t="shared" si="0"/>
        <v>10381361.109171338</v>
      </c>
      <c r="T27" s="190">
        <f t="shared" si="0"/>
        <v>12059864.183068991</v>
      </c>
      <c r="U27" s="190">
        <f t="shared" si="0"/>
        <v>13604923.504189581</v>
      </c>
      <c r="V27" s="190">
        <f t="shared" si="0"/>
        <v>15264455.002668433</v>
      </c>
      <c r="W27" s="190">
        <f t="shared" si="0"/>
        <v>17056612.054757737</v>
      </c>
      <c r="X27" s="190">
        <f t="shared" si="0"/>
        <v>18990630.692301743</v>
      </c>
      <c r="Y27" s="190">
        <f t="shared" si="0"/>
        <v>21076349.518098593</v>
      </c>
      <c r="Z27" s="190">
        <f t="shared" si="0"/>
        <v>23324247.628911257</v>
      </c>
      <c r="AA27" s="190">
        <f t="shared" si="0"/>
        <v>25745484.874446519</v>
      </c>
      <c r="AB27" s="190">
        <f t="shared" si="0"/>
        <v>28351944.594271682</v>
      </c>
      <c r="AC27" s="190">
        <f t="shared" si="0"/>
        <v>31156278.983193897</v>
      </c>
      <c r="AD27" s="190">
        <f t="shared" si="0"/>
        <v>34171957.244692162</v>
      </c>
      <c r="AE27" s="190">
        <f t="shared" si="0"/>
        <v>37413316.701603211</v>
      </c>
      <c r="AF27" s="190">
        <f t="shared" si="0"/>
        <v>40895617.043446571</v>
      </c>
      <c r="AG27" s="211">
        <f t="shared" si="0"/>
        <v>44635097.900569588</v>
      </c>
      <c r="AH27" s="180"/>
      <c r="AI27" s="180"/>
      <c r="AJ27" s="180"/>
      <c r="AK27" s="180"/>
      <c r="AL27" s="180"/>
      <c r="AM27" s="180"/>
      <c r="AN27" s="180"/>
      <c r="AO27" s="180"/>
      <c r="AP27" s="171"/>
      <c r="AQ27" s="171"/>
    </row>
    <row r="28" spans="1:43" ht="30" customHeight="1" x14ac:dyDescent="0.25">
      <c r="B28" s="465"/>
      <c r="D28" s="496"/>
      <c r="E28" s="471"/>
      <c r="F28" s="161" t="s">
        <v>104</v>
      </c>
      <c r="G28" s="176">
        <f t="shared" ref="G28:AG28" si="1">G20-G12</f>
        <v>0</v>
      </c>
      <c r="H28" s="176">
        <f t="shared" si="1"/>
        <v>0</v>
      </c>
      <c r="I28" s="176">
        <f t="shared" si="1"/>
        <v>0</v>
      </c>
      <c r="J28" s="176">
        <f t="shared" si="1"/>
        <v>0</v>
      </c>
      <c r="K28" s="176">
        <f t="shared" si="1"/>
        <v>-515660.21195835993</v>
      </c>
      <c r="L28" s="176">
        <f t="shared" si="1"/>
        <v>-1779158.0098811314</v>
      </c>
      <c r="M28" s="176">
        <f t="shared" si="1"/>
        <v>-2705054.1979561411</v>
      </c>
      <c r="N28" s="176">
        <f t="shared" si="1"/>
        <v>-3712771.403218139</v>
      </c>
      <c r="O28" s="176">
        <f t="shared" si="1"/>
        <v>-4816948.6467818245</v>
      </c>
      <c r="P28" s="176">
        <f t="shared" si="1"/>
        <v>-5681307.0706778206</v>
      </c>
      <c r="Q28" s="176">
        <f t="shared" si="1"/>
        <v>-6622942.6511929259</v>
      </c>
      <c r="R28" s="176">
        <f t="shared" si="1"/>
        <v>-7825397.6535399854</v>
      </c>
      <c r="S28" s="176">
        <f t="shared" si="1"/>
        <v>-9031784.164979063</v>
      </c>
      <c r="T28" s="176">
        <f t="shared" si="1"/>
        <v>-10492081.839270025</v>
      </c>
      <c r="U28" s="176">
        <f t="shared" si="1"/>
        <v>-11836283.448644929</v>
      </c>
      <c r="V28" s="176">
        <f t="shared" si="1"/>
        <v>-13280075.852321543</v>
      </c>
      <c r="W28" s="176">
        <f t="shared" si="1"/>
        <v>-14839252.487639226</v>
      </c>
      <c r="X28" s="176">
        <f t="shared" si="1"/>
        <v>-16521848.702302516</v>
      </c>
      <c r="Y28" s="176">
        <f t="shared" si="1"/>
        <v>-18336424.080745779</v>
      </c>
      <c r="Z28" s="176">
        <f t="shared" si="1"/>
        <v>-20292095.437152795</v>
      </c>
      <c r="AA28" s="176">
        <f t="shared" si="1"/>
        <v>-22398571.840768464</v>
      </c>
      <c r="AB28" s="176">
        <f t="shared" si="1"/>
        <v>-24666191.797016367</v>
      </c>
      <c r="AC28" s="176">
        <f t="shared" si="1"/>
        <v>-27105962.715378687</v>
      </c>
      <c r="AD28" s="176">
        <f t="shared" si="1"/>
        <v>-29729602.802882187</v>
      </c>
      <c r="AE28" s="176">
        <f t="shared" si="1"/>
        <v>-32549585.530394793</v>
      </c>
      <c r="AF28" s="176">
        <f t="shared" si="1"/>
        <v>-35579186.827798516</v>
      </c>
      <c r="AG28" s="212">
        <f t="shared" si="1"/>
        <v>-38832535.173495524</v>
      </c>
      <c r="AH28" s="180"/>
      <c r="AI28" s="180"/>
      <c r="AJ28" s="180"/>
      <c r="AK28" s="180"/>
      <c r="AL28" s="180"/>
      <c r="AM28" s="180"/>
      <c r="AN28" s="180"/>
      <c r="AO28" s="180"/>
      <c r="AP28" s="171"/>
      <c r="AQ28" s="171"/>
    </row>
    <row r="29" spans="1:43" ht="30" customHeight="1" x14ac:dyDescent="0.25">
      <c r="B29" s="465"/>
      <c r="D29" s="496"/>
      <c r="E29" s="471"/>
      <c r="F29" s="217" t="s">
        <v>20</v>
      </c>
      <c r="G29" s="182">
        <f>SUM(G27:G28)</f>
        <v>0</v>
      </c>
      <c r="H29" s="182">
        <f>SUM(H27:H28)</f>
        <v>0</v>
      </c>
      <c r="I29" s="182">
        <f t="shared" ref="I29:AG29" si="2">SUM(I27:I28)</f>
        <v>0</v>
      </c>
      <c r="J29" s="182">
        <f t="shared" si="2"/>
        <v>0</v>
      </c>
      <c r="K29" s="182">
        <f t="shared" si="2"/>
        <v>77052.675350103527</v>
      </c>
      <c r="L29" s="182">
        <f t="shared" si="2"/>
        <v>265851.19687879086</v>
      </c>
      <c r="M29" s="182">
        <f t="shared" si="2"/>
        <v>404203.50084402785</v>
      </c>
      <c r="N29" s="182">
        <f t="shared" si="2"/>
        <v>554781.9338142015</v>
      </c>
      <c r="O29" s="182">
        <f t="shared" si="2"/>
        <v>719773.93572601676</v>
      </c>
      <c r="P29" s="182">
        <f t="shared" si="2"/>
        <v>848930.94159554318</v>
      </c>
      <c r="Q29" s="182">
        <f t="shared" si="2"/>
        <v>989635.10879894346</v>
      </c>
      <c r="R29" s="182">
        <f t="shared" si="2"/>
        <v>1169312.2930576876</v>
      </c>
      <c r="S29" s="182">
        <f t="shared" si="2"/>
        <v>1349576.9441922754</v>
      </c>
      <c r="T29" s="182">
        <f t="shared" si="2"/>
        <v>1567782.3437989652</v>
      </c>
      <c r="U29" s="182">
        <f t="shared" si="2"/>
        <v>1768640.055544652</v>
      </c>
      <c r="V29" s="182">
        <f t="shared" si="2"/>
        <v>1984379.1503468901</v>
      </c>
      <c r="W29" s="182">
        <f t="shared" si="2"/>
        <v>2217359.5671185106</v>
      </c>
      <c r="X29" s="182">
        <f t="shared" si="2"/>
        <v>2468781.9899992272</v>
      </c>
      <c r="Y29" s="182">
        <f t="shared" si="2"/>
        <v>2739925.4373528138</v>
      </c>
      <c r="Z29" s="182">
        <f t="shared" si="2"/>
        <v>3032152.1917584613</v>
      </c>
      <c r="AA29" s="182">
        <f t="shared" si="2"/>
        <v>3346913.0336780548</v>
      </c>
      <c r="AB29" s="182">
        <f t="shared" si="2"/>
        <v>3685752.7972553149</v>
      </c>
      <c r="AC29" s="182">
        <f t="shared" si="2"/>
        <v>4050316.2678152099</v>
      </c>
      <c r="AD29" s="182">
        <f t="shared" si="2"/>
        <v>4442354.4418099746</v>
      </c>
      <c r="AE29" s="182">
        <f t="shared" si="2"/>
        <v>4863731.1712084189</v>
      </c>
      <c r="AF29" s="182">
        <f t="shared" si="2"/>
        <v>5316430.2156480551</v>
      </c>
      <c r="AG29" s="218">
        <f t="shared" si="2"/>
        <v>5802562.7270740643</v>
      </c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</row>
    <row r="30" spans="1:43" ht="30" customHeight="1" x14ac:dyDescent="0.25">
      <c r="B30" s="465"/>
      <c r="D30" s="491" t="s">
        <v>197</v>
      </c>
      <c r="E30" s="463" t="s">
        <v>15</v>
      </c>
      <c r="F30" s="164" t="s">
        <v>153</v>
      </c>
      <c r="G30" s="183">
        <f t="shared" ref="G30:AG30" si="3">G21-G13</f>
        <v>0</v>
      </c>
      <c r="H30" s="183">
        <f t="shared" si="3"/>
        <v>0</v>
      </c>
      <c r="I30" s="183">
        <f t="shared" si="3"/>
        <v>0</v>
      </c>
      <c r="J30" s="183">
        <f t="shared" si="3"/>
        <v>0</v>
      </c>
      <c r="K30" s="183">
        <f t="shared" si="3"/>
        <v>-265.78031881152674</v>
      </c>
      <c r="L30" s="183">
        <f t="shared" si="3"/>
        <v>-917.00924778828812</v>
      </c>
      <c r="M30" s="183">
        <f t="shared" si="3"/>
        <v>-1394.2323849358672</v>
      </c>
      <c r="N30" s="183">
        <f t="shared" si="3"/>
        <v>-1913.6275096231675</v>
      </c>
      <c r="O30" s="183">
        <f t="shared" si="3"/>
        <v>-2482.7398301263529</v>
      </c>
      <c r="P30" s="183">
        <f t="shared" si="3"/>
        <v>-2928.2453241377007</v>
      </c>
      <c r="Q30" s="183">
        <f t="shared" si="3"/>
        <v>-3413.5808202449443</v>
      </c>
      <c r="R30" s="183">
        <f t="shared" si="3"/>
        <v>-4033.3472215862275</v>
      </c>
      <c r="S30" s="183">
        <f t="shared" si="3"/>
        <v>-4655.1399916789742</v>
      </c>
      <c r="T30" s="183">
        <f t="shared" si="3"/>
        <v>-5407.803029144663</v>
      </c>
      <c r="U30" s="183">
        <f t="shared" si="3"/>
        <v>-6100.6281182277016</v>
      </c>
      <c r="V30" s="183">
        <f t="shared" si="3"/>
        <v>-6844.784049687878</v>
      </c>
      <c r="W30" s="183">
        <f t="shared" si="3"/>
        <v>-7648.4110381740102</v>
      </c>
      <c r="X30" s="183">
        <f t="shared" si="3"/>
        <v>-8515.650642846831</v>
      </c>
      <c r="Y30" s="183">
        <f t="shared" si="3"/>
        <v>-9450.9146236736742</v>
      </c>
      <c r="Z30" s="183">
        <f t="shared" si="3"/>
        <v>-10458.901946609509</v>
      </c>
      <c r="AA30" s="183">
        <f t="shared" si="3"/>
        <v>-11544.616836256901</v>
      </c>
      <c r="AB30" s="183">
        <f t="shared" si="3"/>
        <v>-12713.387939666394</v>
      </c>
      <c r="AC30" s="183">
        <f t="shared" si="3"/>
        <v>-13970.888668774012</v>
      </c>
      <c r="AD30" s="183">
        <f t="shared" si="3"/>
        <v>-15323.158793038856</v>
      </c>
      <c r="AE30" s="183">
        <f t="shared" si="3"/>
        <v>-16776.627358152469</v>
      </c>
      <c r="AF30" s="183">
        <f t="shared" si="3"/>
        <v>-18338.137011258674</v>
      </c>
      <c r="AG30" s="219">
        <f t="shared" si="3"/>
        <v>-20014.969817963818</v>
      </c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</row>
    <row r="31" spans="1:43" ht="30" customHeight="1" x14ac:dyDescent="0.25">
      <c r="B31" s="465"/>
      <c r="D31" s="491"/>
      <c r="E31" s="463"/>
      <c r="F31" s="164" t="s">
        <v>154</v>
      </c>
      <c r="G31" s="183">
        <f t="shared" ref="G31:AG31" si="4">G22-G14</f>
        <v>0</v>
      </c>
      <c r="H31" s="183">
        <f t="shared" si="4"/>
        <v>0</v>
      </c>
      <c r="I31" s="183">
        <f t="shared" si="4"/>
        <v>0</v>
      </c>
      <c r="J31" s="183">
        <f t="shared" si="4"/>
        <v>0</v>
      </c>
      <c r="K31" s="183">
        <f t="shared" si="4"/>
        <v>-1.5874814270960087</v>
      </c>
      <c r="L31" s="183">
        <f t="shared" si="4"/>
        <v>-5.4772119916505204</v>
      </c>
      <c r="M31" s="183">
        <f t="shared" si="4"/>
        <v>-8.3276219474738298</v>
      </c>
      <c r="N31" s="183">
        <f t="shared" si="4"/>
        <v>-11.429921310542937</v>
      </c>
      <c r="O31" s="183">
        <f t="shared" si="4"/>
        <v>-14.829176916715156</v>
      </c>
      <c r="P31" s="183">
        <f t="shared" si="4"/>
        <v>-17.490140303977</v>
      </c>
      <c r="Q31" s="183">
        <f t="shared" si="4"/>
        <v>-20.3890046345862</v>
      </c>
      <c r="R31" s="183">
        <f t="shared" si="4"/>
        <v>-24.090812412027773</v>
      </c>
      <c r="S31" s="183">
        <f t="shared" si="4"/>
        <v>-27.804723503859933</v>
      </c>
      <c r="T31" s="183">
        <f t="shared" si="4"/>
        <v>-32.30031067969496</v>
      </c>
      <c r="U31" s="183">
        <f t="shared" si="4"/>
        <v>-36.438491287136401</v>
      </c>
      <c r="V31" s="183">
        <f t="shared" si="4"/>
        <v>-40.883266300345994</v>
      </c>
      <c r="W31" s="183">
        <f t="shared" si="4"/>
        <v>-45.683256473581935</v>
      </c>
      <c r="X31" s="183">
        <f t="shared" si="4"/>
        <v>-50.863198959227304</v>
      </c>
      <c r="Y31" s="183">
        <f t="shared" si="4"/>
        <v>-56.449444794259733</v>
      </c>
      <c r="Z31" s="183">
        <f t="shared" si="4"/>
        <v>-62.470060470635588</v>
      </c>
      <c r="AA31" s="183">
        <f t="shared" si="4"/>
        <v>-68.954935762169413</v>
      </c>
      <c r="AB31" s="183">
        <f t="shared" si="4"/>
        <v>-75.935898188152549</v>
      </c>
      <c r="AC31" s="183">
        <f t="shared" si="4"/>
        <v>-83.446834516864044</v>
      </c>
      <c r="AD31" s="183">
        <f t="shared" si="4"/>
        <v>-91.523819736411298</v>
      </c>
      <c r="AE31" s="183">
        <f t="shared" si="4"/>
        <v>-100.20525394607515</v>
      </c>
      <c r="AF31" s="183">
        <f t="shared" si="4"/>
        <v>-109.53200764861353</v>
      </c>
      <c r="AG31" s="219">
        <f t="shared" si="4"/>
        <v>-119.54757595289169</v>
      </c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</row>
    <row r="32" spans="1:43" ht="30" customHeight="1" x14ac:dyDescent="0.25">
      <c r="B32" s="465"/>
      <c r="D32" s="491"/>
      <c r="E32" s="463"/>
      <c r="F32" s="164" t="s">
        <v>163</v>
      </c>
      <c r="G32" s="183">
        <f>G23-G15</f>
        <v>0</v>
      </c>
      <c r="H32" s="183">
        <f t="shared" ref="H32:AG32" si="5">H23-H15</f>
        <v>0</v>
      </c>
      <c r="I32" s="183">
        <f t="shared" si="5"/>
        <v>0</v>
      </c>
      <c r="J32" s="183">
        <f t="shared" si="5"/>
        <v>0</v>
      </c>
      <c r="K32" s="183">
        <f t="shared" si="5"/>
        <v>0</v>
      </c>
      <c r="L32" s="183">
        <f t="shared" si="5"/>
        <v>0</v>
      </c>
      <c r="M32" s="183">
        <f t="shared" si="5"/>
        <v>0</v>
      </c>
      <c r="N32" s="183">
        <f t="shared" si="5"/>
        <v>0</v>
      </c>
      <c r="O32" s="183">
        <f t="shared" si="5"/>
        <v>0</v>
      </c>
      <c r="P32" s="183">
        <f t="shared" si="5"/>
        <v>0</v>
      </c>
      <c r="Q32" s="183">
        <f t="shared" si="5"/>
        <v>0</v>
      </c>
      <c r="R32" s="183">
        <f t="shared" si="5"/>
        <v>1837804.1271392691</v>
      </c>
      <c r="S32" s="183">
        <f t="shared" si="5"/>
        <v>0</v>
      </c>
      <c r="T32" s="183">
        <f t="shared" si="5"/>
        <v>0</v>
      </c>
      <c r="U32" s="183">
        <f t="shared" si="5"/>
        <v>2918198.9520010944</v>
      </c>
      <c r="V32" s="183">
        <f t="shared" si="5"/>
        <v>0</v>
      </c>
      <c r="W32" s="183">
        <f t="shared" si="5"/>
        <v>0</v>
      </c>
      <c r="X32" s="183">
        <f t="shared" si="5"/>
        <v>0</v>
      </c>
      <c r="Y32" s="183">
        <f t="shared" si="5"/>
        <v>0</v>
      </c>
      <c r="Z32" s="183">
        <f t="shared" si="5"/>
        <v>0</v>
      </c>
      <c r="AA32" s="183">
        <f t="shared" si="5"/>
        <v>0</v>
      </c>
      <c r="AB32" s="183">
        <f t="shared" si="5"/>
        <v>0</v>
      </c>
      <c r="AC32" s="183">
        <f t="shared" si="5"/>
        <v>0</v>
      </c>
      <c r="AD32" s="183">
        <f t="shared" si="5"/>
        <v>2880844.4610228692</v>
      </c>
      <c r="AE32" s="183">
        <f t="shared" si="5"/>
        <v>0</v>
      </c>
      <c r="AF32" s="183">
        <f t="shared" si="5"/>
        <v>0</v>
      </c>
      <c r="AG32" s="219">
        <f t="shared" si="5"/>
        <v>4683701.8288271967</v>
      </c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</row>
    <row r="33" spans="2:43" ht="30" customHeight="1" x14ac:dyDescent="0.25">
      <c r="B33" s="465"/>
      <c r="D33" s="491"/>
      <c r="E33" s="463"/>
      <c r="F33" s="220" t="s">
        <v>21</v>
      </c>
      <c r="G33" s="184">
        <f>SUM(G30:G32)</f>
        <v>0</v>
      </c>
      <c r="H33" s="184">
        <f>SUM(H30:H32)</f>
        <v>0</v>
      </c>
      <c r="I33" s="184">
        <f t="shared" ref="I33:AG33" si="6">SUM(I30:I32)</f>
        <v>0</v>
      </c>
      <c r="J33" s="184">
        <f t="shared" si="6"/>
        <v>0</v>
      </c>
      <c r="K33" s="184">
        <f t="shared" si="6"/>
        <v>-267.36780023862275</v>
      </c>
      <c r="L33" s="184">
        <f t="shared" si="6"/>
        <v>-922.48645977993863</v>
      </c>
      <c r="M33" s="184">
        <f t="shared" si="6"/>
        <v>-1402.560006883341</v>
      </c>
      <c r="N33" s="184">
        <f t="shared" si="6"/>
        <v>-1925.0574309337105</v>
      </c>
      <c r="O33" s="184">
        <f t="shared" si="6"/>
        <v>-2497.5690070430683</v>
      </c>
      <c r="P33" s="184">
        <f t="shared" si="6"/>
        <v>-2945.7354644416778</v>
      </c>
      <c r="Q33" s="184">
        <f t="shared" si="6"/>
        <v>-3433.9698248795307</v>
      </c>
      <c r="R33" s="184">
        <f t="shared" si="6"/>
        <v>1833746.6891052709</v>
      </c>
      <c r="S33" s="184">
        <f t="shared" si="6"/>
        <v>-4682.9447151828344</v>
      </c>
      <c r="T33" s="184">
        <f t="shared" si="6"/>
        <v>-5440.103339824358</v>
      </c>
      <c r="U33" s="184">
        <f t="shared" si="6"/>
        <v>2912061.8853915795</v>
      </c>
      <c r="V33" s="184">
        <f t="shared" si="6"/>
        <v>-6885.6673159882239</v>
      </c>
      <c r="W33" s="184">
        <f t="shared" si="6"/>
        <v>-7694.0942946475925</v>
      </c>
      <c r="X33" s="184">
        <f t="shared" si="6"/>
        <v>-8566.5138418060578</v>
      </c>
      <c r="Y33" s="184">
        <f t="shared" si="6"/>
        <v>-9507.364068467934</v>
      </c>
      <c r="Z33" s="184">
        <f t="shared" si="6"/>
        <v>-10521.372007080145</v>
      </c>
      <c r="AA33" s="184">
        <f t="shared" si="6"/>
        <v>-11613.57177201907</v>
      </c>
      <c r="AB33" s="184">
        <f t="shared" si="6"/>
        <v>-12789.323837854547</v>
      </c>
      <c r="AC33" s="184">
        <f t="shared" si="6"/>
        <v>-14054.335503290877</v>
      </c>
      <c r="AD33" s="184">
        <f t="shared" si="6"/>
        <v>2865429.7784100939</v>
      </c>
      <c r="AE33" s="184">
        <f t="shared" si="6"/>
        <v>-16876.832612098544</v>
      </c>
      <c r="AF33" s="184">
        <f t="shared" si="6"/>
        <v>-18447.669018907287</v>
      </c>
      <c r="AG33" s="221">
        <f t="shared" si="6"/>
        <v>4663567.3114332799</v>
      </c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</row>
    <row r="34" spans="2:43" ht="30" customHeight="1" x14ac:dyDescent="0.25">
      <c r="B34" s="465"/>
      <c r="D34" s="491"/>
      <c r="E34" s="490" t="s">
        <v>23</v>
      </c>
      <c r="F34" s="167" t="s">
        <v>19</v>
      </c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70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</row>
    <row r="35" spans="2:43" ht="30" customHeight="1" x14ac:dyDescent="0.25">
      <c r="B35" s="465"/>
      <c r="D35" s="491"/>
      <c r="E35" s="490"/>
      <c r="F35" s="222" t="s">
        <v>25</v>
      </c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223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</row>
    <row r="36" spans="2:43" ht="30" customHeight="1" x14ac:dyDescent="0.25">
      <c r="B36" s="465"/>
      <c r="D36" s="491"/>
      <c r="E36" s="493" t="s">
        <v>42</v>
      </c>
      <c r="F36" s="224" t="s">
        <v>44</v>
      </c>
      <c r="G36" s="186">
        <f>G25</f>
        <v>-6833.4260400000012</v>
      </c>
      <c r="H36" s="186">
        <f t="shared" ref="H36:AG36" si="7">H25</f>
        <v>-352.45103157810001</v>
      </c>
      <c r="I36" s="186">
        <f t="shared" si="7"/>
        <v>-364.89255299280688</v>
      </c>
      <c r="J36" s="186">
        <f t="shared" si="7"/>
        <v>-377.86448325170119</v>
      </c>
      <c r="K36" s="186">
        <f t="shared" si="7"/>
        <v>-390.73076890642153</v>
      </c>
      <c r="L36" s="186">
        <f t="shared" si="7"/>
        <v>-403.46859197277087</v>
      </c>
      <c r="M36" s="186">
        <f t="shared" si="7"/>
        <v>-416.33924005670224</v>
      </c>
      <c r="N36" s="186">
        <f t="shared" si="7"/>
        <v>-429.62046181451109</v>
      </c>
      <c r="O36" s="186">
        <f t="shared" si="7"/>
        <v>-443.32535454639401</v>
      </c>
      <c r="P36" s="186">
        <f t="shared" si="7"/>
        <v>-457.46743335642395</v>
      </c>
      <c r="Q36" s="186">
        <f t="shared" si="7"/>
        <v>-472.06064448049392</v>
      </c>
      <c r="R36" s="186">
        <f t="shared" si="7"/>
        <v>-487.11937903942169</v>
      </c>
      <c r="S36" s="186">
        <f t="shared" si="7"/>
        <v>-502.65848723077926</v>
      </c>
      <c r="T36" s="186">
        <f t="shared" si="7"/>
        <v>-518.69329297344109</v>
      </c>
      <c r="U36" s="186">
        <f t="shared" si="7"/>
        <v>-535.23960901929388</v>
      </c>
      <c r="V36" s="186">
        <f t="shared" si="7"/>
        <v>-552.31375254700936</v>
      </c>
      <c r="W36" s="186">
        <f t="shared" si="7"/>
        <v>-569.932561253259</v>
      </c>
      <c r="X36" s="186">
        <f t="shared" si="7"/>
        <v>-588.11340995723799</v>
      </c>
      <c r="Y36" s="186">
        <f t="shared" si="7"/>
        <v>-606.8742277348739</v>
      </c>
      <c r="Z36" s="186">
        <f t="shared" si="7"/>
        <v>-626.23351559961645</v>
      </c>
      <c r="AA36" s="186">
        <f t="shared" si="7"/>
        <v>-646.21036474724428</v>
      </c>
      <c r="AB36" s="186">
        <f t="shared" si="7"/>
        <v>-666.82447538268138</v>
      </c>
      <c r="AC36" s="186">
        <f t="shared" si="7"/>
        <v>-688.09617614738897</v>
      </c>
      <c r="AD36" s="186">
        <f t="shared" si="7"/>
        <v>-710.04644416649069</v>
      </c>
      <c r="AE36" s="186">
        <f t="shared" si="7"/>
        <v>-732.69692573540181</v>
      </c>
      <c r="AF36" s="186">
        <f t="shared" si="7"/>
        <v>-756.06995766636112</v>
      </c>
      <c r="AG36" s="225">
        <f t="shared" si="7"/>
        <v>-780.18858931591808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</row>
    <row r="37" spans="2:43" ht="30" customHeight="1" thickBot="1" x14ac:dyDescent="0.3">
      <c r="B37" s="469"/>
      <c r="D37" s="492"/>
      <c r="E37" s="494"/>
      <c r="F37" s="226" t="s">
        <v>45</v>
      </c>
      <c r="G37" s="227">
        <f>G36</f>
        <v>-6833.4260400000012</v>
      </c>
      <c r="H37" s="227">
        <f>H36</f>
        <v>-352.45103157810001</v>
      </c>
      <c r="I37" s="227">
        <f t="shared" ref="I37:AG37" si="8">I36</f>
        <v>-364.89255299280688</v>
      </c>
      <c r="J37" s="227">
        <f t="shared" si="8"/>
        <v>-377.86448325170119</v>
      </c>
      <c r="K37" s="227">
        <f t="shared" si="8"/>
        <v>-390.73076890642153</v>
      </c>
      <c r="L37" s="227">
        <f t="shared" si="8"/>
        <v>-403.46859197277087</v>
      </c>
      <c r="M37" s="227">
        <f t="shared" si="8"/>
        <v>-416.33924005670224</v>
      </c>
      <c r="N37" s="227">
        <f t="shared" si="8"/>
        <v>-429.62046181451109</v>
      </c>
      <c r="O37" s="227">
        <f t="shared" si="8"/>
        <v>-443.32535454639401</v>
      </c>
      <c r="P37" s="227">
        <f t="shared" si="8"/>
        <v>-457.46743335642395</v>
      </c>
      <c r="Q37" s="227">
        <f t="shared" si="8"/>
        <v>-472.06064448049392</v>
      </c>
      <c r="R37" s="227">
        <f t="shared" si="8"/>
        <v>-487.11937903942169</v>
      </c>
      <c r="S37" s="227">
        <f t="shared" si="8"/>
        <v>-502.65848723077926</v>
      </c>
      <c r="T37" s="227">
        <f t="shared" si="8"/>
        <v>-518.69329297344109</v>
      </c>
      <c r="U37" s="227">
        <f t="shared" si="8"/>
        <v>-535.23960901929388</v>
      </c>
      <c r="V37" s="227">
        <f t="shared" si="8"/>
        <v>-552.31375254700936</v>
      </c>
      <c r="W37" s="227">
        <f t="shared" si="8"/>
        <v>-569.932561253259</v>
      </c>
      <c r="X37" s="227">
        <f t="shared" si="8"/>
        <v>-588.11340995723799</v>
      </c>
      <c r="Y37" s="227">
        <f t="shared" si="8"/>
        <v>-606.8742277348739</v>
      </c>
      <c r="Z37" s="227">
        <f t="shared" si="8"/>
        <v>-626.23351559961645</v>
      </c>
      <c r="AA37" s="227">
        <f t="shared" si="8"/>
        <v>-646.21036474724428</v>
      </c>
      <c r="AB37" s="227">
        <f t="shared" si="8"/>
        <v>-666.82447538268138</v>
      </c>
      <c r="AC37" s="227">
        <f t="shared" si="8"/>
        <v>-688.09617614738897</v>
      </c>
      <c r="AD37" s="227">
        <f t="shared" si="8"/>
        <v>-710.04644416649069</v>
      </c>
      <c r="AE37" s="227">
        <f t="shared" si="8"/>
        <v>-732.69692573540181</v>
      </c>
      <c r="AF37" s="227">
        <f t="shared" si="8"/>
        <v>-756.06995766636112</v>
      </c>
      <c r="AG37" s="228">
        <f t="shared" si="8"/>
        <v>-780.18858931591808</v>
      </c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</row>
    <row r="38" spans="2:43" ht="30" customHeight="1" thickBot="1" x14ac:dyDescent="0.3">
      <c r="D38" s="6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</row>
    <row r="39" spans="2:43" ht="24.95" customHeight="1" x14ac:dyDescent="0.25">
      <c r="B39" s="481" t="s">
        <v>169</v>
      </c>
      <c r="C39" s="461"/>
      <c r="D39" s="474" t="s">
        <v>167</v>
      </c>
      <c r="E39" s="486" t="s">
        <v>14</v>
      </c>
      <c r="F39" s="189" t="s">
        <v>32</v>
      </c>
      <c r="G39" s="190">
        <f>G28</f>
        <v>0</v>
      </c>
      <c r="H39" s="190">
        <f t="shared" ref="H39:AG39" si="9">H28</f>
        <v>0</v>
      </c>
      <c r="I39" s="190">
        <f t="shared" si="9"/>
        <v>0</v>
      </c>
      <c r="J39" s="190">
        <f t="shared" si="9"/>
        <v>0</v>
      </c>
      <c r="K39" s="190">
        <f t="shared" si="9"/>
        <v>-515660.21195835993</v>
      </c>
      <c r="L39" s="190">
        <f t="shared" si="9"/>
        <v>-1779158.0098811314</v>
      </c>
      <c r="M39" s="190">
        <f t="shared" si="9"/>
        <v>-2705054.1979561411</v>
      </c>
      <c r="N39" s="190">
        <f t="shared" si="9"/>
        <v>-3712771.403218139</v>
      </c>
      <c r="O39" s="190">
        <f t="shared" si="9"/>
        <v>-4816948.6467818245</v>
      </c>
      <c r="P39" s="190">
        <f t="shared" si="9"/>
        <v>-5681307.0706778206</v>
      </c>
      <c r="Q39" s="190">
        <f t="shared" si="9"/>
        <v>-6622942.6511929259</v>
      </c>
      <c r="R39" s="190">
        <f t="shared" si="9"/>
        <v>-7825397.6535399854</v>
      </c>
      <c r="S39" s="190">
        <f t="shared" si="9"/>
        <v>-9031784.164979063</v>
      </c>
      <c r="T39" s="190">
        <f t="shared" si="9"/>
        <v>-10492081.839270025</v>
      </c>
      <c r="U39" s="190">
        <f t="shared" si="9"/>
        <v>-11836283.448644929</v>
      </c>
      <c r="V39" s="190">
        <f t="shared" si="9"/>
        <v>-13280075.852321543</v>
      </c>
      <c r="W39" s="190">
        <f t="shared" si="9"/>
        <v>-14839252.487639226</v>
      </c>
      <c r="X39" s="190">
        <f t="shared" si="9"/>
        <v>-16521848.702302516</v>
      </c>
      <c r="Y39" s="190">
        <f t="shared" si="9"/>
        <v>-18336424.080745779</v>
      </c>
      <c r="Z39" s="190">
        <f t="shared" si="9"/>
        <v>-20292095.437152795</v>
      </c>
      <c r="AA39" s="190">
        <f t="shared" si="9"/>
        <v>-22398571.840768464</v>
      </c>
      <c r="AB39" s="190">
        <f t="shared" si="9"/>
        <v>-24666191.797016367</v>
      </c>
      <c r="AC39" s="190">
        <f t="shared" si="9"/>
        <v>-27105962.715378687</v>
      </c>
      <c r="AD39" s="190">
        <f t="shared" si="9"/>
        <v>-29729602.802882187</v>
      </c>
      <c r="AE39" s="190">
        <f t="shared" si="9"/>
        <v>-32549585.530394793</v>
      </c>
      <c r="AF39" s="190">
        <f t="shared" si="9"/>
        <v>-35579186.827798516</v>
      </c>
      <c r="AG39" s="211">
        <f t="shared" si="9"/>
        <v>-38832535.173495524</v>
      </c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</row>
    <row r="40" spans="2:43" ht="24.95" customHeight="1" x14ac:dyDescent="0.25">
      <c r="B40" s="482"/>
      <c r="C40" s="461"/>
      <c r="D40" s="475"/>
      <c r="E40" s="487"/>
      <c r="F40" s="191" t="s">
        <v>33</v>
      </c>
      <c r="G40" s="176">
        <f>G27</f>
        <v>0</v>
      </c>
      <c r="H40" s="176">
        <f t="shared" ref="H40:AG40" si="10">H27</f>
        <v>0</v>
      </c>
      <c r="I40" s="176">
        <f t="shared" si="10"/>
        <v>0</v>
      </c>
      <c r="J40" s="176">
        <f t="shared" si="10"/>
        <v>0</v>
      </c>
      <c r="K40" s="176">
        <f t="shared" si="10"/>
        <v>592712.88730846345</v>
      </c>
      <c r="L40" s="176">
        <f t="shared" si="10"/>
        <v>2045009.2067599222</v>
      </c>
      <c r="M40" s="176">
        <f t="shared" si="10"/>
        <v>3109257.6988001689</v>
      </c>
      <c r="N40" s="176">
        <f t="shared" si="10"/>
        <v>4267553.3370323405</v>
      </c>
      <c r="O40" s="176">
        <f t="shared" si="10"/>
        <v>5536722.5825078413</v>
      </c>
      <c r="P40" s="176">
        <f t="shared" si="10"/>
        <v>6530238.0122733638</v>
      </c>
      <c r="Q40" s="176">
        <f t="shared" si="10"/>
        <v>7612577.7599918693</v>
      </c>
      <c r="R40" s="176">
        <f t="shared" si="10"/>
        <v>8994709.946597673</v>
      </c>
      <c r="S40" s="176">
        <f t="shared" si="10"/>
        <v>10381361.109171338</v>
      </c>
      <c r="T40" s="176">
        <f t="shared" si="10"/>
        <v>12059864.183068991</v>
      </c>
      <c r="U40" s="176">
        <f t="shared" si="10"/>
        <v>13604923.504189581</v>
      </c>
      <c r="V40" s="176">
        <f t="shared" si="10"/>
        <v>15264455.002668433</v>
      </c>
      <c r="W40" s="176">
        <f t="shared" si="10"/>
        <v>17056612.054757737</v>
      </c>
      <c r="X40" s="176">
        <f t="shared" si="10"/>
        <v>18990630.692301743</v>
      </c>
      <c r="Y40" s="176">
        <f t="shared" si="10"/>
        <v>21076349.518098593</v>
      </c>
      <c r="Z40" s="176">
        <f t="shared" si="10"/>
        <v>23324247.628911257</v>
      </c>
      <c r="AA40" s="176">
        <f t="shared" si="10"/>
        <v>25745484.874446519</v>
      </c>
      <c r="AB40" s="176">
        <f t="shared" si="10"/>
        <v>28351944.594271682</v>
      </c>
      <c r="AC40" s="176">
        <f t="shared" si="10"/>
        <v>31156278.983193897</v>
      </c>
      <c r="AD40" s="176">
        <f t="shared" si="10"/>
        <v>34171957.244692162</v>
      </c>
      <c r="AE40" s="176">
        <f t="shared" si="10"/>
        <v>37413316.701603211</v>
      </c>
      <c r="AF40" s="176">
        <f t="shared" si="10"/>
        <v>40895617.043446571</v>
      </c>
      <c r="AG40" s="212">
        <f t="shared" si="10"/>
        <v>44635097.900569588</v>
      </c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</row>
    <row r="41" spans="2:43" ht="24.95" customHeight="1" x14ac:dyDescent="0.25">
      <c r="B41" s="482"/>
      <c r="C41" s="461"/>
      <c r="D41" s="475"/>
      <c r="E41" s="20"/>
      <c r="F41" s="20" t="s">
        <v>34</v>
      </c>
      <c r="G41" s="192">
        <f>NPV(E6,G39:AG39)</f>
        <v>-18259503.475941878</v>
      </c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71"/>
      <c r="AA41" s="171"/>
      <c r="AB41" s="171"/>
      <c r="AC41" s="171"/>
      <c r="AD41" s="171"/>
      <c r="AE41" s="171"/>
      <c r="AF41" s="171"/>
      <c r="AG41" s="193"/>
      <c r="AH41" s="180"/>
      <c r="AI41" s="180"/>
      <c r="AJ41" s="180"/>
      <c r="AK41" s="180"/>
      <c r="AL41" s="180"/>
      <c r="AM41" s="180"/>
      <c r="AN41" s="180"/>
      <c r="AO41" s="180"/>
      <c r="AP41" s="180"/>
      <c r="AQ41" s="180"/>
    </row>
    <row r="42" spans="2:43" ht="24.95" customHeight="1" thickBot="1" x14ac:dyDescent="0.3">
      <c r="B42" s="483"/>
      <c r="C42" s="461"/>
      <c r="D42" s="484"/>
      <c r="E42" s="194"/>
      <c r="F42" s="194" t="s">
        <v>35</v>
      </c>
      <c r="G42" s="195">
        <f>NPV(E6, G40:AG40)</f>
        <v>20987935.029818244</v>
      </c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7"/>
      <c r="AA42" s="197"/>
      <c r="AB42" s="197"/>
      <c r="AC42" s="197"/>
      <c r="AD42" s="197"/>
      <c r="AE42" s="197"/>
      <c r="AF42" s="197"/>
      <c r="AG42" s="198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</row>
    <row r="43" spans="2:43" ht="15" customHeight="1" thickBot="1" x14ac:dyDescent="0.3">
      <c r="B43" s="25"/>
      <c r="C43" s="461"/>
      <c r="D43" s="462"/>
      <c r="E43" s="26"/>
      <c r="F43" s="26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71"/>
      <c r="AA43" s="171"/>
      <c r="AB43" s="171"/>
      <c r="AC43" s="171"/>
      <c r="AD43" s="171"/>
      <c r="AE43" s="171"/>
      <c r="AF43" s="171"/>
      <c r="AG43" s="171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</row>
    <row r="44" spans="2:43" ht="24.95" customHeight="1" x14ac:dyDescent="0.25">
      <c r="B44" s="481" t="s">
        <v>180</v>
      </c>
      <c r="C44" s="461"/>
      <c r="D44" s="485" t="s">
        <v>197</v>
      </c>
      <c r="E44" s="238" t="s">
        <v>164</v>
      </c>
      <c r="F44" s="199" t="s">
        <v>32</v>
      </c>
      <c r="G44" s="200">
        <f>G30+G31+G37</f>
        <v>-6833.4260400000012</v>
      </c>
      <c r="H44" s="200">
        <f t="shared" ref="H44:AG44" si="11">H30+H31+H37</f>
        <v>-352.45103157810001</v>
      </c>
      <c r="I44" s="200">
        <f t="shared" si="11"/>
        <v>-364.89255299280688</v>
      </c>
      <c r="J44" s="200">
        <f t="shared" si="11"/>
        <v>-377.86448325170119</v>
      </c>
      <c r="K44" s="200">
        <f t="shared" si="11"/>
        <v>-658.09856914504428</v>
      </c>
      <c r="L44" s="200">
        <f t="shared" si="11"/>
        <v>-1325.9550517527096</v>
      </c>
      <c r="M44" s="200">
        <f t="shared" si="11"/>
        <v>-1818.8992469400432</v>
      </c>
      <c r="N44" s="200">
        <f t="shared" si="11"/>
        <v>-2354.6778927482214</v>
      </c>
      <c r="O44" s="200">
        <f t="shared" si="11"/>
        <v>-2940.8943615894623</v>
      </c>
      <c r="P44" s="200">
        <f t="shared" si="11"/>
        <v>-3403.2028977981017</v>
      </c>
      <c r="Q44" s="200">
        <f t="shared" si="11"/>
        <v>-3906.0304693600247</v>
      </c>
      <c r="R44" s="200">
        <f t="shared" si="11"/>
        <v>-4544.5574130376772</v>
      </c>
      <c r="S44" s="200">
        <f t="shared" si="11"/>
        <v>-5185.6032024136139</v>
      </c>
      <c r="T44" s="200">
        <f t="shared" si="11"/>
        <v>-5958.7966327977992</v>
      </c>
      <c r="U44" s="200">
        <f t="shared" si="11"/>
        <v>-6672.3062185341323</v>
      </c>
      <c r="V44" s="200">
        <f t="shared" si="11"/>
        <v>-7437.9810685352331</v>
      </c>
      <c r="W44" s="200">
        <f t="shared" si="11"/>
        <v>-8264.0268559008509</v>
      </c>
      <c r="X44" s="200">
        <f t="shared" si="11"/>
        <v>-9154.6272517632951</v>
      </c>
      <c r="Y44" s="200">
        <f t="shared" si="11"/>
        <v>-10114.238296202808</v>
      </c>
      <c r="Z44" s="200">
        <f t="shared" si="11"/>
        <v>-11147.605522679762</v>
      </c>
      <c r="AA44" s="200">
        <f t="shared" si="11"/>
        <v>-12259.782136766315</v>
      </c>
      <c r="AB44" s="200">
        <f t="shared" si="11"/>
        <v>-13456.148313237229</v>
      </c>
      <c r="AC44" s="200">
        <f t="shared" si="11"/>
        <v>-14742.431679438265</v>
      </c>
      <c r="AD44" s="200">
        <f t="shared" si="11"/>
        <v>-16124.729056941756</v>
      </c>
      <c r="AE44" s="200">
        <f t="shared" si="11"/>
        <v>-17609.529537833947</v>
      </c>
      <c r="AF44" s="200">
        <f t="shared" si="11"/>
        <v>-19203.738976573648</v>
      </c>
      <c r="AG44" s="239">
        <f t="shared" si="11"/>
        <v>-20914.70598323263</v>
      </c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</row>
    <row r="45" spans="2:43" ht="24.95" customHeight="1" x14ac:dyDescent="0.25">
      <c r="B45" s="482"/>
      <c r="C45" s="461"/>
      <c r="D45" s="467"/>
      <c r="E45" s="27" t="s">
        <v>42</v>
      </c>
      <c r="F45" s="201" t="s">
        <v>33</v>
      </c>
      <c r="G45" s="183">
        <f>G32</f>
        <v>0</v>
      </c>
      <c r="H45" s="183">
        <f t="shared" ref="H45:AG45" si="12">H32</f>
        <v>0</v>
      </c>
      <c r="I45" s="183">
        <f t="shared" si="12"/>
        <v>0</v>
      </c>
      <c r="J45" s="183">
        <f t="shared" si="12"/>
        <v>0</v>
      </c>
      <c r="K45" s="183">
        <f t="shared" si="12"/>
        <v>0</v>
      </c>
      <c r="L45" s="183">
        <f t="shared" si="12"/>
        <v>0</v>
      </c>
      <c r="M45" s="183">
        <f t="shared" si="12"/>
        <v>0</v>
      </c>
      <c r="N45" s="183">
        <f t="shared" si="12"/>
        <v>0</v>
      </c>
      <c r="O45" s="183">
        <f t="shared" si="12"/>
        <v>0</v>
      </c>
      <c r="P45" s="183">
        <f t="shared" si="12"/>
        <v>0</v>
      </c>
      <c r="Q45" s="183">
        <f t="shared" si="12"/>
        <v>0</v>
      </c>
      <c r="R45" s="183">
        <f t="shared" si="12"/>
        <v>1837804.1271392691</v>
      </c>
      <c r="S45" s="183">
        <f t="shared" si="12"/>
        <v>0</v>
      </c>
      <c r="T45" s="183">
        <f t="shared" si="12"/>
        <v>0</v>
      </c>
      <c r="U45" s="183">
        <f t="shared" si="12"/>
        <v>2918198.9520010944</v>
      </c>
      <c r="V45" s="183">
        <f t="shared" si="12"/>
        <v>0</v>
      </c>
      <c r="W45" s="183">
        <f t="shared" si="12"/>
        <v>0</v>
      </c>
      <c r="X45" s="183">
        <f t="shared" si="12"/>
        <v>0</v>
      </c>
      <c r="Y45" s="183">
        <f t="shared" si="12"/>
        <v>0</v>
      </c>
      <c r="Z45" s="183">
        <f t="shared" si="12"/>
        <v>0</v>
      </c>
      <c r="AA45" s="183">
        <f t="shared" si="12"/>
        <v>0</v>
      </c>
      <c r="AB45" s="183">
        <f t="shared" si="12"/>
        <v>0</v>
      </c>
      <c r="AC45" s="183">
        <f t="shared" si="12"/>
        <v>0</v>
      </c>
      <c r="AD45" s="183">
        <f t="shared" si="12"/>
        <v>2880844.4610228692</v>
      </c>
      <c r="AE45" s="183">
        <f t="shared" si="12"/>
        <v>0</v>
      </c>
      <c r="AF45" s="183">
        <f t="shared" si="12"/>
        <v>0</v>
      </c>
      <c r="AG45" s="219">
        <f t="shared" si="12"/>
        <v>4683701.8288271967</v>
      </c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</row>
    <row r="46" spans="2:43" ht="24.95" customHeight="1" x14ac:dyDescent="0.25">
      <c r="B46" s="482"/>
      <c r="C46" s="461"/>
      <c r="D46" s="467"/>
      <c r="E46" s="146"/>
      <c r="F46" s="146" t="s">
        <v>34</v>
      </c>
      <c r="G46" s="202">
        <f>NPV(E7, G44:AG44)</f>
        <v>-31132.918534981007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71"/>
      <c r="AA46" s="171"/>
      <c r="AB46" s="171"/>
      <c r="AC46" s="171"/>
      <c r="AD46" s="171"/>
      <c r="AE46" s="171"/>
      <c r="AF46" s="171"/>
      <c r="AG46" s="193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</row>
    <row r="47" spans="2:43" ht="24.95" customHeight="1" thickBot="1" x14ac:dyDescent="0.3">
      <c r="B47" s="483"/>
      <c r="C47" s="461"/>
      <c r="D47" s="468"/>
      <c r="E47" s="143"/>
      <c r="F47" s="143" t="s">
        <v>35</v>
      </c>
      <c r="G47" s="203">
        <f>NPV(E7, G45:AG45)</f>
        <v>1414294.2214483565</v>
      </c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7"/>
      <c r="AA47" s="197"/>
      <c r="AB47" s="197"/>
      <c r="AC47" s="197"/>
      <c r="AD47" s="197"/>
      <c r="AE47" s="197"/>
      <c r="AF47" s="197"/>
      <c r="AG47" s="198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</row>
    <row r="48" spans="2:43" ht="15" customHeight="1" thickBot="1" x14ac:dyDescent="0.3">
      <c r="B48" s="25"/>
      <c r="C48" s="461"/>
      <c r="D48" s="462"/>
      <c r="E48" s="26"/>
      <c r="F48" s="26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71"/>
      <c r="AA48" s="171"/>
      <c r="AB48" s="171"/>
      <c r="AC48" s="171"/>
      <c r="AD48" s="171"/>
      <c r="AE48" s="171"/>
      <c r="AF48" s="171"/>
      <c r="AG48" s="171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</row>
    <row r="49" spans="2:43" ht="30" customHeight="1" x14ac:dyDescent="0.25">
      <c r="B49" s="481" t="s">
        <v>170</v>
      </c>
      <c r="C49" s="461"/>
      <c r="D49" s="488" t="s">
        <v>198</v>
      </c>
      <c r="E49" s="145" t="s">
        <v>36</v>
      </c>
      <c r="F49" s="189" t="s">
        <v>32</v>
      </c>
      <c r="G49" s="190">
        <f>G28+G30+G37+G31</f>
        <v>-6833.4260400000012</v>
      </c>
      <c r="H49" s="190">
        <f t="shared" ref="H49:AG49" si="13">H28+H30+H37+H31</f>
        <v>-352.45103157810001</v>
      </c>
      <c r="I49" s="190">
        <f t="shared" si="13"/>
        <v>-364.89255299280688</v>
      </c>
      <c r="J49" s="190">
        <f t="shared" si="13"/>
        <v>-377.86448325170119</v>
      </c>
      <c r="K49" s="190">
        <f t="shared" si="13"/>
        <v>-516318.310527505</v>
      </c>
      <c r="L49" s="190">
        <f t="shared" si="13"/>
        <v>-1780483.9649328839</v>
      </c>
      <c r="M49" s="190">
        <f t="shared" si="13"/>
        <v>-2706873.0972030815</v>
      </c>
      <c r="N49" s="190">
        <f t="shared" si="13"/>
        <v>-3715126.0811108872</v>
      </c>
      <c r="O49" s="190">
        <f t="shared" si="13"/>
        <v>-4819889.5411434136</v>
      </c>
      <c r="P49" s="190">
        <f t="shared" si="13"/>
        <v>-5684710.2735756189</v>
      </c>
      <c r="Q49" s="190">
        <f t="shared" si="13"/>
        <v>-6626848.6816622857</v>
      </c>
      <c r="R49" s="190">
        <f t="shared" si="13"/>
        <v>-7829942.2109530233</v>
      </c>
      <c r="S49" s="190">
        <f t="shared" si="13"/>
        <v>-9036969.7681814749</v>
      </c>
      <c r="T49" s="190">
        <f t="shared" si="13"/>
        <v>-10498040.635902822</v>
      </c>
      <c r="U49" s="190">
        <f t="shared" si="13"/>
        <v>-11842955.754863463</v>
      </c>
      <c r="V49" s="190">
        <f t="shared" si="13"/>
        <v>-13287513.833390078</v>
      </c>
      <c r="W49" s="190">
        <f t="shared" si="13"/>
        <v>-14847516.514495127</v>
      </c>
      <c r="X49" s="190">
        <f t="shared" si="13"/>
        <v>-16531003.329554278</v>
      </c>
      <c r="Y49" s="190">
        <f t="shared" si="13"/>
        <v>-18346538.319041982</v>
      </c>
      <c r="Z49" s="190">
        <f t="shared" si="13"/>
        <v>-20303243.042675473</v>
      </c>
      <c r="AA49" s="190">
        <f t="shared" si="13"/>
        <v>-22410831.622905232</v>
      </c>
      <c r="AB49" s="190">
        <f t="shared" si="13"/>
        <v>-24679647.945329603</v>
      </c>
      <c r="AC49" s="190">
        <f t="shared" si="13"/>
        <v>-27120705.147058126</v>
      </c>
      <c r="AD49" s="190">
        <f t="shared" si="13"/>
        <v>-29745727.53193913</v>
      </c>
      <c r="AE49" s="190">
        <f t="shared" si="13"/>
        <v>-32567195.059932631</v>
      </c>
      <c r="AF49" s="190">
        <f t="shared" si="13"/>
        <v>-35598390.566775091</v>
      </c>
      <c r="AG49" s="211">
        <f t="shared" si="13"/>
        <v>-38853449.87947876</v>
      </c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</row>
    <row r="50" spans="2:43" ht="30" customHeight="1" x14ac:dyDescent="0.25">
      <c r="B50" s="482"/>
      <c r="C50" s="461"/>
      <c r="D50" s="479"/>
      <c r="E50" s="27" t="s">
        <v>37</v>
      </c>
      <c r="F50" s="201" t="s">
        <v>33</v>
      </c>
      <c r="G50" s="183">
        <f>G27+G32</f>
        <v>0</v>
      </c>
      <c r="H50" s="183">
        <f t="shared" ref="H50:AG50" si="14">H27+H32</f>
        <v>0</v>
      </c>
      <c r="I50" s="183">
        <f t="shared" si="14"/>
        <v>0</v>
      </c>
      <c r="J50" s="183">
        <f t="shared" si="14"/>
        <v>0</v>
      </c>
      <c r="K50" s="183">
        <f t="shared" si="14"/>
        <v>592712.88730846345</v>
      </c>
      <c r="L50" s="183">
        <f t="shared" si="14"/>
        <v>2045009.2067599222</v>
      </c>
      <c r="M50" s="183">
        <f t="shared" si="14"/>
        <v>3109257.6988001689</v>
      </c>
      <c r="N50" s="183">
        <f t="shared" si="14"/>
        <v>4267553.3370323405</v>
      </c>
      <c r="O50" s="183">
        <f t="shared" si="14"/>
        <v>5536722.5825078413</v>
      </c>
      <c r="P50" s="183">
        <f t="shared" si="14"/>
        <v>6530238.0122733638</v>
      </c>
      <c r="Q50" s="183">
        <f t="shared" si="14"/>
        <v>7612577.7599918693</v>
      </c>
      <c r="R50" s="183">
        <f t="shared" si="14"/>
        <v>10832514.073736941</v>
      </c>
      <c r="S50" s="183">
        <f t="shared" si="14"/>
        <v>10381361.109171338</v>
      </c>
      <c r="T50" s="183">
        <f t="shared" si="14"/>
        <v>12059864.183068991</v>
      </c>
      <c r="U50" s="183">
        <f t="shared" si="14"/>
        <v>16523122.456190675</v>
      </c>
      <c r="V50" s="183">
        <f t="shared" si="14"/>
        <v>15264455.002668433</v>
      </c>
      <c r="W50" s="183">
        <f t="shared" si="14"/>
        <v>17056612.054757737</v>
      </c>
      <c r="X50" s="183">
        <f t="shared" si="14"/>
        <v>18990630.692301743</v>
      </c>
      <c r="Y50" s="183">
        <f t="shared" si="14"/>
        <v>21076349.518098593</v>
      </c>
      <c r="Z50" s="183">
        <f t="shared" si="14"/>
        <v>23324247.628911257</v>
      </c>
      <c r="AA50" s="183">
        <f t="shared" si="14"/>
        <v>25745484.874446519</v>
      </c>
      <c r="AB50" s="183">
        <f t="shared" si="14"/>
        <v>28351944.594271682</v>
      </c>
      <c r="AC50" s="183">
        <f t="shared" si="14"/>
        <v>31156278.983193897</v>
      </c>
      <c r="AD50" s="183">
        <f t="shared" si="14"/>
        <v>37052801.70571503</v>
      </c>
      <c r="AE50" s="183">
        <f t="shared" si="14"/>
        <v>37413316.701603211</v>
      </c>
      <c r="AF50" s="183">
        <f t="shared" si="14"/>
        <v>40895617.043446571</v>
      </c>
      <c r="AG50" s="219">
        <f t="shared" si="14"/>
        <v>49318799.729396783</v>
      </c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</row>
    <row r="51" spans="2:43" ht="30" customHeight="1" x14ac:dyDescent="0.25">
      <c r="B51" s="482"/>
      <c r="C51" s="461"/>
      <c r="D51" s="479"/>
      <c r="E51" s="21"/>
      <c r="F51" s="21" t="s">
        <v>34</v>
      </c>
      <c r="G51" s="204">
        <f>NPV(E7, G49:AG49)</f>
        <v>-42189594.632112913</v>
      </c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71"/>
      <c r="AA51" s="171"/>
      <c r="AB51" s="171"/>
      <c r="AC51" s="171"/>
      <c r="AD51" s="171"/>
      <c r="AE51" s="171"/>
      <c r="AF51" s="171"/>
      <c r="AG51" s="193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</row>
    <row r="52" spans="2:43" ht="30" customHeight="1" thickBot="1" x14ac:dyDescent="0.3">
      <c r="B52" s="483"/>
      <c r="C52" s="461"/>
      <c r="D52" s="480"/>
      <c r="E52" s="22"/>
      <c r="F52" s="22" t="s">
        <v>35</v>
      </c>
      <c r="G52" s="205">
        <f>NPV(E7, G50:AG50)</f>
        <v>49872296.191078171</v>
      </c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7"/>
      <c r="AA52" s="197"/>
      <c r="AB52" s="197"/>
      <c r="AC52" s="197"/>
      <c r="AD52" s="197"/>
      <c r="AE52" s="197"/>
      <c r="AF52" s="197"/>
      <c r="AG52" s="198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</row>
    <row r="53" spans="2:43" ht="15.75" thickBot="1" x14ac:dyDescent="0.3">
      <c r="D53" s="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175"/>
      <c r="AA53" s="175"/>
      <c r="AB53" s="175"/>
      <c r="AC53" s="175"/>
      <c r="AD53" s="175"/>
      <c r="AE53" s="175"/>
      <c r="AF53" s="175"/>
      <c r="AG53" s="17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</row>
    <row r="54" spans="2:43" ht="30" customHeight="1" x14ac:dyDescent="0.25">
      <c r="B54" s="476" t="s">
        <v>22</v>
      </c>
      <c r="D54" s="14" t="s">
        <v>167</v>
      </c>
      <c r="E54" s="16"/>
      <c r="F54" s="16"/>
      <c r="G54" s="207">
        <f t="shared" ref="G54:AG54" si="15">G29</f>
        <v>0</v>
      </c>
      <c r="H54" s="207">
        <f t="shared" si="15"/>
        <v>0</v>
      </c>
      <c r="I54" s="207">
        <f t="shared" si="15"/>
        <v>0</v>
      </c>
      <c r="J54" s="207">
        <f t="shared" si="15"/>
        <v>0</v>
      </c>
      <c r="K54" s="207">
        <f t="shared" si="15"/>
        <v>77052.675350103527</v>
      </c>
      <c r="L54" s="207">
        <f t="shared" si="15"/>
        <v>265851.19687879086</v>
      </c>
      <c r="M54" s="207">
        <f t="shared" si="15"/>
        <v>404203.50084402785</v>
      </c>
      <c r="N54" s="207">
        <f t="shared" si="15"/>
        <v>554781.9338142015</v>
      </c>
      <c r="O54" s="207">
        <f t="shared" si="15"/>
        <v>719773.93572601676</v>
      </c>
      <c r="P54" s="207">
        <f t="shared" si="15"/>
        <v>848930.94159554318</v>
      </c>
      <c r="Q54" s="207">
        <f t="shared" si="15"/>
        <v>989635.10879894346</v>
      </c>
      <c r="R54" s="207">
        <f t="shared" si="15"/>
        <v>1169312.2930576876</v>
      </c>
      <c r="S54" s="207">
        <f t="shared" si="15"/>
        <v>1349576.9441922754</v>
      </c>
      <c r="T54" s="207">
        <f t="shared" si="15"/>
        <v>1567782.3437989652</v>
      </c>
      <c r="U54" s="207">
        <f t="shared" si="15"/>
        <v>1768640.055544652</v>
      </c>
      <c r="V54" s="207">
        <f t="shared" si="15"/>
        <v>1984379.1503468901</v>
      </c>
      <c r="W54" s="207">
        <f t="shared" si="15"/>
        <v>2217359.5671185106</v>
      </c>
      <c r="X54" s="207">
        <f t="shared" si="15"/>
        <v>2468781.9899992272</v>
      </c>
      <c r="Y54" s="207">
        <f t="shared" si="15"/>
        <v>2739925.4373528138</v>
      </c>
      <c r="Z54" s="207">
        <f t="shared" si="15"/>
        <v>3032152.1917584613</v>
      </c>
      <c r="AA54" s="207">
        <f t="shared" si="15"/>
        <v>3346913.0336780548</v>
      </c>
      <c r="AB54" s="207">
        <f t="shared" si="15"/>
        <v>3685752.7972553149</v>
      </c>
      <c r="AC54" s="207">
        <f t="shared" si="15"/>
        <v>4050316.2678152099</v>
      </c>
      <c r="AD54" s="207">
        <f t="shared" si="15"/>
        <v>4442354.4418099746</v>
      </c>
      <c r="AE54" s="207">
        <f t="shared" si="15"/>
        <v>4863731.1712084189</v>
      </c>
      <c r="AF54" s="207">
        <f t="shared" si="15"/>
        <v>5316430.2156480551</v>
      </c>
      <c r="AG54" s="235">
        <f t="shared" si="15"/>
        <v>5802562.7270740643</v>
      </c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</row>
    <row r="55" spans="2:43" ht="30" customHeight="1" x14ac:dyDescent="0.25">
      <c r="B55" s="477"/>
      <c r="D55" s="457" t="s">
        <v>197</v>
      </c>
      <c r="E55" s="146"/>
      <c r="F55" s="146"/>
      <c r="G55" s="202">
        <f t="shared" ref="G55:AG55" si="16">G33+G37+G35</f>
        <v>-6833.4260400000012</v>
      </c>
      <c r="H55" s="202">
        <f t="shared" si="16"/>
        <v>-352.45103157810001</v>
      </c>
      <c r="I55" s="202">
        <f t="shared" si="16"/>
        <v>-364.89255299280688</v>
      </c>
      <c r="J55" s="202">
        <f t="shared" si="16"/>
        <v>-377.86448325170119</v>
      </c>
      <c r="K55" s="202">
        <f t="shared" si="16"/>
        <v>-658.09856914504428</v>
      </c>
      <c r="L55" s="202">
        <f t="shared" si="16"/>
        <v>-1325.9550517527096</v>
      </c>
      <c r="M55" s="202">
        <f t="shared" si="16"/>
        <v>-1818.8992469400432</v>
      </c>
      <c r="N55" s="202">
        <f t="shared" si="16"/>
        <v>-2354.6778927482214</v>
      </c>
      <c r="O55" s="202">
        <f t="shared" si="16"/>
        <v>-2940.8943615894623</v>
      </c>
      <c r="P55" s="202">
        <f t="shared" si="16"/>
        <v>-3403.2028977981017</v>
      </c>
      <c r="Q55" s="202">
        <f t="shared" si="16"/>
        <v>-3906.0304693600247</v>
      </c>
      <c r="R55" s="202">
        <f t="shared" si="16"/>
        <v>1833259.5697262315</v>
      </c>
      <c r="S55" s="202">
        <f t="shared" si="16"/>
        <v>-5185.6032024136139</v>
      </c>
      <c r="T55" s="202">
        <f t="shared" si="16"/>
        <v>-5958.7966327977992</v>
      </c>
      <c r="U55" s="202">
        <f t="shared" si="16"/>
        <v>2911526.6457825601</v>
      </c>
      <c r="V55" s="202">
        <f t="shared" si="16"/>
        <v>-7437.9810685352331</v>
      </c>
      <c r="W55" s="202">
        <f t="shared" si="16"/>
        <v>-8264.0268559008509</v>
      </c>
      <c r="X55" s="202">
        <f t="shared" si="16"/>
        <v>-9154.6272517632951</v>
      </c>
      <c r="Y55" s="202">
        <f t="shared" si="16"/>
        <v>-10114.238296202808</v>
      </c>
      <c r="Z55" s="202">
        <f t="shared" si="16"/>
        <v>-11147.605522679762</v>
      </c>
      <c r="AA55" s="202">
        <f t="shared" si="16"/>
        <v>-12259.782136766315</v>
      </c>
      <c r="AB55" s="202">
        <f t="shared" si="16"/>
        <v>-13456.148313237229</v>
      </c>
      <c r="AC55" s="202">
        <f t="shared" si="16"/>
        <v>-14742.431679438265</v>
      </c>
      <c r="AD55" s="202">
        <f t="shared" si="16"/>
        <v>2864719.7319659274</v>
      </c>
      <c r="AE55" s="202">
        <f t="shared" si="16"/>
        <v>-17609.529537833947</v>
      </c>
      <c r="AF55" s="202">
        <f t="shared" si="16"/>
        <v>-19203.738976573648</v>
      </c>
      <c r="AG55" s="236">
        <f t="shared" si="16"/>
        <v>4662787.122843964</v>
      </c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</row>
    <row r="56" spans="2:43" ht="30" customHeight="1" thickBot="1" x14ac:dyDescent="0.3">
      <c r="B56" s="489"/>
      <c r="D56" s="458" t="s">
        <v>198</v>
      </c>
      <c r="E56" s="22"/>
      <c r="F56" s="22"/>
      <c r="G56" s="205">
        <f>SUM(G54:G55)</f>
        <v>-6833.4260400000012</v>
      </c>
      <c r="H56" s="205">
        <f t="shared" ref="H56:AG56" si="17">SUM(H54:H55)</f>
        <v>-352.45103157810001</v>
      </c>
      <c r="I56" s="205">
        <f t="shared" si="17"/>
        <v>-364.89255299280688</v>
      </c>
      <c r="J56" s="205">
        <f t="shared" si="17"/>
        <v>-377.86448325170119</v>
      </c>
      <c r="K56" s="205">
        <f t="shared" si="17"/>
        <v>76394.57678095848</v>
      </c>
      <c r="L56" s="205">
        <f t="shared" si="17"/>
        <v>264525.24182703812</v>
      </c>
      <c r="M56" s="205">
        <f t="shared" si="17"/>
        <v>402384.60159708781</v>
      </c>
      <c r="N56" s="205">
        <f t="shared" si="17"/>
        <v>552427.25592145324</v>
      </c>
      <c r="O56" s="205">
        <f t="shared" si="17"/>
        <v>716833.04136442731</v>
      </c>
      <c r="P56" s="205">
        <f t="shared" si="17"/>
        <v>845527.73869774502</v>
      </c>
      <c r="Q56" s="205">
        <f t="shared" si="17"/>
        <v>985729.0783295834</v>
      </c>
      <c r="R56" s="205">
        <f t="shared" si="17"/>
        <v>3002571.8627839191</v>
      </c>
      <c r="S56" s="205">
        <f t="shared" si="17"/>
        <v>1344391.3409898619</v>
      </c>
      <c r="T56" s="205">
        <f t="shared" si="17"/>
        <v>1561823.5471661675</v>
      </c>
      <c r="U56" s="205">
        <f t="shared" si="17"/>
        <v>4680166.7013272122</v>
      </c>
      <c r="V56" s="205">
        <f t="shared" si="17"/>
        <v>1976941.1692783548</v>
      </c>
      <c r="W56" s="205">
        <f t="shared" si="17"/>
        <v>2209095.5402626097</v>
      </c>
      <c r="X56" s="205">
        <f t="shared" si="17"/>
        <v>2459627.3627474639</v>
      </c>
      <c r="Y56" s="205">
        <f t="shared" si="17"/>
        <v>2729811.1990566109</v>
      </c>
      <c r="Z56" s="205">
        <f t="shared" si="17"/>
        <v>3021004.5862357817</v>
      </c>
      <c r="AA56" s="205">
        <f t="shared" si="17"/>
        <v>3334653.2515412886</v>
      </c>
      <c r="AB56" s="205">
        <f t="shared" si="17"/>
        <v>3672296.6489420775</v>
      </c>
      <c r="AC56" s="205">
        <f t="shared" si="17"/>
        <v>4035573.8361357716</v>
      </c>
      <c r="AD56" s="205">
        <f t="shared" si="17"/>
        <v>7307074.173775902</v>
      </c>
      <c r="AE56" s="205">
        <f t="shared" si="17"/>
        <v>4846121.6416705847</v>
      </c>
      <c r="AF56" s="205">
        <f t="shared" si="17"/>
        <v>5297226.4766714815</v>
      </c>
      <c r="AG56" s="237">
        <f t="shared" si="17"/>
        <v>10465349.849918028</v>
      </c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</row>
    <row r="57" spans="2:43" ht="15.75" thickBot="1" x14ac:dyDescent="0.3"/>
    <row r="58" spans="2:43" x14ac:dyDescent="0.25">
      <c r="B58" s="476" t="s">
        <v>27</v>
      </c>
      <c r="C58" s="459"/>
      <c r="D58" s="474" t="s">
        <v>167</v>
      </c>
      <c r="E58" s="16" t="s">
        <v>28</v>
      </c>
      <c r="F58" s="16"/>
      <c r="G58" s="229">
        <f>NPV(E6,G54:AG54)</f>
        <v>2728431.5538763753</v>
      </c>
      <c r="H58" s="208"/>
    </row>
    <row r="59" spans="2:43" x14ac:dyDescent="0.25">
      <c r="B59" s="477"/>
      <c r="C59" s="459"/>
      <c r="D59" s="475"/>
      <c r="E59" s="20" t="s">
        <v>29</v>
      </c>
      <c r="F59" s="20"/>
      <c r="G59" s="230">
        <f>G42/-G41</f>
        <v>1.1494252873563215</v>
      </c>
      <c r="H59" s="208"/>
    </row>
    <row r="60" spans="2:43" x14ac:dyDescent="0.25">
      <c r="B60" s="477"/>
      <c r="C60" s="459"/>
      <c r="D60" s="475"/>
      <c r="E60" s="20" t="s">
        <v>30</v>
      </c>
      <c r="F60" s="20"/>
      <c r="G60" s="142" t="s">
        <v>41</v>
      </c>
      <c r="H60" s="208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9"/>
    </row>
    <row r="61" spans="2:43" x14ac:dyDescent="0.25">
      <c r="B61" s="477"/>
      <c r="C61" s="459"/>
      <c r="D61" s="467" t="s">
        <v>197</v>
      </c>
      <c r="E61" s="146" t="s">
        <v>28</v>
      </c>
      <c r="F61" s="146"/>
      <c r="G61" s="231">
        <f>NPV(E7,G55:AG55)</f>
        <v>1383161.3029133752</v>
      </c>
      <c r="H61" s="208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</row>
    <row r="62" spans="2:43" x14ac:dyDescent="0.25">
      <c r="B62" s="477"/>
      <c r="C62" s="459"/>
      <c r="D62" s="467"/>
      <c r="E62" s="146" t="s">
        <v>29</v>
      </c>
      <c r="F62" s="146"/>
      <c r="G62" s="144">
        <f>G47/-G46</f>
        <v>45.427614499400462</v>
      </c>
      <c r="H62" s="208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</row>
    <row r="63" spans="2:43" x14ac:dyDescent="0.25">
      <c r="B63" s="477"/>
      <c r="C63" s="459"/>
      <c r="D63" s="467"/>
      <c r="E63" s="146" t="s">
        <v>30</v>
      </c>
      <c r="F63" s="146"/>
      <c r="G63" s="28">
        <f>IRR(G55:AG55)</f>
        <v>0.68855431037894177</v>
      </c>
      <c r="H63" s="208"/>
    </row>
    <row r="64" spans="2:43" x14ac:dyDescent="0.25">
      <c r="B64" s="477"/>
      <c r="C64" s="459"/>
      <c r="D64" s="479" t="s">
        <v>198</v>
      </c>
      <c r="E64" s="21" t="s">
        <v>28</v>
      </c>
      <c r="F64" s="21"/>
      <c r="G64" s="232">
        <f>NPV(E7,G56:AG56)</f>
        <v>7682701.5589652546</v>
      </c>
    </row>
    <row r="65" spans="2:7" x14ac:dyDescent="0.25">
      <c r="B65" s="477"/>
      <c r="C65" s="459"/>
      <c r="D65" s="479"/>
      <c r="E65" s="21" t="s">
        <v>29</v>
      </c>
      <c r="F65" s="21"/>
      <c r="G65" s="233">
        <f>G52/-G51</f>
        <v>1.1820994400623492</v>
      </c>
    </row>
    <row r="66" spans="2:7" ht="15.75" thickBot="1" x14ac:dyDescent="0.3">
      <c r="B66" s="478"/>
      <c r="C66" s="459"/>
      <c r="D66" s="480"/>
      <c r="E66" s="22" t="s">
        <v>30</v>
      </c>
      <c r="F66" s="22"/>
      <c r="G66" s="234">
        <f>IRR(G56:AG56)</f>
        <v>1.5673969150636102</v>
      </c>
    </row>
  </sheetData>
  <mergeCells count="31">
    <mergeCell ref="E39:E40"/>
    <mergeCell ref="B49:B52"/>
    <mergeCell ref="D49:D52"/>
    <mergeCell ref="B54:B56"/>
    <mergeCell ref="E30:E33"/>
    <mergeCell ref="E34:E35"/>
    <mergeCell ref="D30:D37"/>
    <mergeCell ref="B27:B37"/>
    <mergeCell ref="E36:E37"/>
    <mergeCell ref="D27:D29"/>
    <mergeCell ref="E27:E29"/>
    <mergeCell ref="B58:B66"/>
    <mergeCell ref="D58:D60"/>
    <mergeCell ref="D61:D63"/>
    <mergeCell ref="D64:D66"/>
    <mergeCell ref="B39:B42"/>
    <mergeCell ref="D39:D42"/>
    <mergeCell ref="B44:B47"/>
    <mergeCell ref="D44:D47"/>
    <mergeCell ref="E21:E23"/>
    <mergeCell ref="B2:B4"/>
    <mergeCell ref="B6:B7"/>
    <mergeCell ref="D21:D25"/>
    <mergeCell ref="B11:B17"/>
    <mergeCell ref="B19:B25"/>
    <mergeCell ref="D13:D17"/>
    <mergeCell ref="E11:E12"/>
    <mergeCell ref="E19:E20"/>
    <mergeCell ref="D19:D20"/>
    <mergeCell ref="D11:D12"/>
    <mergeCell ref="E13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topLeftCell="A16" workbookViewId="0">
      <selection activeCell="H32" sqref="H32"/>
    </sheetView>
  </sheetViews>
  <sheetFormatPr baseColWidth="10" defaultRowHeight="15" x14ac:dyDescent="0.25"/>
  <cols>
    <col min="1" max="1" width="19.42578125" style="153" bestFit="1" customWidth="1"/>
    <col min="2" max="2" width="11.42578125" style="153"/>
    <col min="3" max="3" width="15" style="153" customWidth="1"/>
    <col min="4" max="4" width="11.5703125" style="153" bestFit="1" customWidth="1"/>
    <col min="5" max="5" width="14.140625" style="153" bestFit="1" customWidth="1"/>
    <col min="6" max="8" width="11.42578125" style="153"/>
    <col min="9" max="9" width="14.140625" style="153" bestFit="1" customWidth="1"/>
    <col min="10" max="10" width="11.42578125" style="153"/>
    <col min="11" max="11" width="15.140625" style="153" bestFit="1" customWidth="1"/>
    <col min="12" max="16384" width="11.42578125" style="153"/>
  </cols>
  <sheetData>
    <row r="1" spans="1:12" x14ac:dyDescent="0.25">
      <c r="A1" s="3" t="s">
        <v>2</v>
      </c>
    </row>
    <row r="2" spans="1:12" x14ac:dyDescent="0.25">
      <c r="A2" s="4">
        <v>0.12</v>
      </c>
    </row>
    <row r="5" spans="1:12" ht="15.75" thickBot="1" x14ac:dyDescent="0.3"/>
    <row r="6" spans="1:12" x14ac:dyDescent="0.25">
      <c r="C6" s="497" t="s">
        <v>38</v>
      </c>
      <c r="D6" s="498"/>
      <c r="F6" s="497" t="s">
        <v>172</v>
      </c>
      <c r="G6" s="498"/>
      <c r="I6" s="499" t="s">
        <v>171</v>
      </c>
      <c r="J6" s="500"/>
    </row>
    <row r="7" spans="1:12" x14ac:dyDescent="0.25">
      <c r="C7" s="247">
        <v>2000</v>
      </c>
      <c r="D7" s="248"/>
      <c r="F7" s="249">
        <v>2004</v>
      </c>
      <c r="G7" s="250">
        <v>2626.22</v>
      </c>
      <c r="H7" s="251"/>
      <c r="I7" s="249">
        <v>2004</v>
      </c>
      <c r="J7" s="250">
        <v>3268.79349810959</v>
      </c>
    </row>
    <row r="8" spans="1:12" x14ac:dyDescent="0.25">
      <c r="C8" s="247">
        <v>2001</v>
      </c>
      <c r="D8" s="248"/>
      <c r="F8" s="249">
        <v>2005</v>
      </c>
      <c r="G8" s="252">
        <v>2320.77</v>
      </c>
      <c r="I8" s="249">
        <v>2005</v>
      </c>
      <c r="J8" s="253">
        <v>2891.350721923076</v>
      </c>
    </row>
    <row r="9" spans="1:12" x14ac:dyDescent="0.25">
      <c r="C9" s="247">
        <v>2002</v>
      </c>
      <c r="D9" s="248"/>
      <c r="F9" s="249">
        <v>2006</v>
      </c>
      <c r="G9" s="252">
        <v>2357.98</v>
      </c>
      <c r="I9" s="249">
        <v>2006</v>
      </c>
      <c r="J9" s="253">
        <v>2965.8134744109607</v>
      </c>
    </row>
    <row r="10" spans="1:12" x14ac:dyDescent="0.25">
      <c r="C10" s="247">
        <v>2003</v>
      </c>
      <c r="D10" s="248"/>
      <c r="F10" s="249">
        <v>2007</v>
      </c>
      <c r="G10" s="252">
        <v>2078.35</v>
      </c>
      <c r="I10" s="249">
        <v>2007</v>
      </c>
      <c r="J10" s="253">
        <v>2844.5713395628409</v>
      </c>
    </row>
    <row r="11" spans="1:12" x14ac:dyDescent="0.25">
      <c r="C11" s="247">
        <v>2004</v>
      </c>
      <c r="D11" s="254">
        <v>6.0908333333333335E-2</v>
      </c>
      <c r="F11" s="249">
        <v>2008</v>
      </c>
      <c r="G11" s="252">
        <v>1966.26</v>
      </c>
      <c r="I11" s="249">
        <v>2008</v>
      </c>
      <c r="J11" s="253">
        <v>2872.6799973684201</v>
      </c>
    </row>
    <row r="12" spans="1:12" x14ac:dyDescent="0.25">
      <c r="C12" s="247">
        <v>2005</v>
      </c>
      <c r="D12" s="254">
        <v>4.7300000000000002E-2</v>
      </c>
      <c r="E12" s="255"/>
      <c r="F12" s="249">
        <v>2009</v>
      </c>
      <c r="G12" s="252">
        <v>2156.29</v>
      </c>
      <c r="I12" s="249">
        <v>2009</v>
      </c>
      <c r="J12" s="253">
        <v>2989.2165845753407</v>
      </c>
    </row>
    <row r="13" spans="1:12" x14ac:dyDescent="0.25">
      <c r="C13" s="247">
        <v>2006</v>
      </c>
      <c r="D13" s="254">
        <v>4.0808333333333328E-2</v>
      </c>
      <c r="E13" s="255"/>
      <c r="F13" s="249">
        <v>2010</v>
      </c>
      <c r="G13" s="252">
        <v>1897.89</v>
      </c>
      <c r="I13" s="249">
        <v>2010</v>
      </c>
      <c r="J13" s="253">
        <v>2519.9538936986301</v>
      </c>
    </row>
    <row r="14" spans="1:12" x14ac:dyDescent="0.25">
      <c r="C14" s="247">
        <v>2007</v>
      </c>
      <c r="D14" s="254">
        <v>5.4041666666666675E-2</v>
      </c>
      <c r="E14" s="255"/>
      <c r="F14" s="249">
        <v>2011</v>
      </c>
      <c r="G14" s="252">
        <v>1848.17</v>
      </c>
      <c r="I14" s="249">
        <v>2011</v>
      </c>
      <c r="J14" s="253">
        <v>2570.1281793406606</v>
      </c>
    </row>
    <row r="15" spans="1:12" x14ac:dyDescent="0.25">
      <c r="C15" s="247">
        <v>2008</v>
      </c>
      <c r="D15" s="254">
        <v>6.5983333333333324E-2</v>
      </c>
      <c r="E15" s="255"/>
      <c r="F15" s="249">
        <v>2012</v>
      </c>
      <c r="G15" s="252">
        <v>1798.23</v>
      </c>
      <c r="I15" s="249">
        <v>2012</v>
      </c>
      <c r="J15" s="253">
        <v>2312.080787260275</v>
      </c>
    </row>
    <row r="16" spans="1:12" x14ac:dyDescent="0.25">
      <c r="C16" s="247">
        <v>2009</v>
      </c>
      <c r="D16" s="254">
        <v>5.4575000000000005E-2</v>
      </c>
      <c r="E16" s="255"/>
      <c r="F16" s="249">
        <v>2013</v>
      </c>
      <c r="G16" s="252">
        <v>1868.9</v>
      </c>
      <c r="I16" s="249">
        <v>2013</v>
      </c>
      <c r="J16" s="253">
        <v>2483.7892807671246</v>
      </c>
      <c r="L16" s="286" t="s">
        <v>4</v>
      </c>
    </row>
    <row r="17" spans="3:34" ht="15.75" thickBot="1" x14ac:dyDescent="0.3">
      <c r="C17" s="247">
        <v>2010</v>
      </c>
      <c r="D17" s="254">
        <v>3.1741666666666668E-2</v>
      </c>
      <c r="E17" s="255"/>
      <c r="F17" s="256">
        <v>2014</v>
      </c>
      <c r="G17" s="257">
        <v>1949.9296283783785</v>
      </c>
      <c r="I17" s="256">
        <v>2014</v>
      </c>
      <c r="J17" s="258">
        <v>2629.2866586779646</v>
      </c>
    </row>
    <row r="18" spans="3:34" ht="15.75" thickBot="1" x14ac:dyDescent="0.3">
      <c r="C18" s="247">
        <v>2011</v>
      </c>
      <c r="D18" s="254">
        <v>3.3666666666666664E-2</v>
      </c>
      <c r="E18" s="255"/>
    </row>
    <row r="19" spans="3:34" x14ac:dyDescent="0.25">
      <c r="C19" s="247">
        <v>2012</v>
      </c>
      <c r="D19" s="254">
        <v>3.6583333333333329E-2</v>
      </c>
      <c r="E19" s="255"/>
      <c r="H19" s="259">
        <v>1997</v>
      </c>
      <c r="I19" s="260">
        <v>1998</v>
      </c>
      <c r="J19" s="260">
        <v>1999</v>
      </c>
      <c r="K19" s="260">
        <v>2000</v>
      </c>
      <c r="L19" s="260">
        <v>2001</v>
      </c>
      <c r="M19" s="260">
        <v>2002</v>
      </c>
      <c r="N19" s="260">
        <v>2003</v>
      </c>
      <c r="O19" s="260">
        <v>2004</v>
      </c>
      <c r="P19" s="260">
        <v>2005</v>
      </c>
      <c r="Q19" s="260">
        <v>2006</v>
      </c>
      <c r="R19" s="260">
        <v>2007</v>
      </c>
      <c r="S19" s="260">
        <v>2008</v>
      </c>
      <c r="T19" s="260">
        <v>2009</v>
      </c>
      <c r="U19" s="260">
        <v>2010</v>
      </c>
      <c r="V19" s="260">
        <v>2011</v>
      </c>
      <c r="W19" s="260">
        <v>2012</v>
      </c>
      <c r="X19" s="260">
        <v>2013</v>
      </c>
      <c r="Y19" s="261">
        <v>2014</v>
      </c>
    </row>
    <row r="20" spans="3:34" ht="15.75" thickBot="1" x14ac:dyDescent="0.3">
      <c r="C20" s="247">
        <v>2013</v>
      </c>
      <c r="D20" s="254">
        <v>2.7816666666666667E-2</v>
      </c>
      <c r="E20" s="255"/>
      <c r="H20" s="262">
        <v>0.18502500000000002</v>
      </c>
      <c r="I20" s="263">
        <v>0.18696666666666664</v>
      </c>
      <c r="J20" s="263">
        <v>0.10980833333333334</v>
      </c>
      <c r="K20" s="263">
        <v>9.2216666666666655E-2</v>
      </c>
      <c r="L20" s="263">
        <v>7.9725000000000004E-2</v>
      </c>
      <c r="M20" s="263">
        <v>6.3533333333333331E-2</v>
      </c>
      <c r="N20" s="263">
        <v>7.1358333333333315E-2</v>
      </c>
      <c r="O20" s="263">
        <v>6.0908333333333335E-2</v>
      </c>
      <c r="P20" s="263">
        <v>4.7300000000000002E-2</v>
      </c>
      <c r="Q20" s="263">
        <v>4.0808333333333328E-2</v>
      </c>
      <c r="R20" s="263">
        <v>5.4041666666666675E-2</v>
      </c>
      <c r="S20" s="263">
        <v>6.5983333333333324E-2</v>
      </c>
      <c r="T20" s="263">
        <v>5.4575000000000005E-2</v>
      </c>
      <c r="U20" s="263">
        <v>3.1741666666666668E-2</v>
      </c>
      <c r="V20" s="263">
        <v>3.3666666666666664E-2</v>
      </c>
      <c r="W20" s="263">
        <v>3.6583333333333329E-2</v>
      </c>
      <c r="X20" s="263">
        <v>2.7816666666666667E-2</v>
      </c>
      <c r="Y20" s="264">
        <v>2.8799999999999999E-2</v>
      </c>
    </row>
    <row r="21" spans="3:34" ht="15.75" thickBot="1" x14ac:dyDescent="0.3">
      <c r="C21" s="265">
        <v>2014</v>
      </c>
      <c r="D21" s="264">
        <v>2.8799999999999999E-2</v>
      </c>
      <c r="E21" s="255"/>
    </row>
    <row r="22" spans="3:34" ht="15.75" thickBot="1" x14ac:dyDescent="0.3">
      <c r="C22" s="181"/>
      <c r="D22" s="266"/>
      <c r="E22" s="255"/>
      <c r="H22" s="259">
        <v>2004</v>
      </c>
      <c r="I22" s="260">
        <v>2005</v>
      </c>
      <c r="J22" s="260">
        <v>2006</v>
      </c>
      <c r="K22" s="260">
        <v>2007</v>
      </c>
      <c r="L22" s="260">
        <v>2008</v>
      </c>
      <c r="M22" s="260">
        <v>2009</v>
      </c>
      <c r="N22" s="260">
        <v>2010</v>
      </c>
      <c r="O22" s="260">
        <v>2011</v>
      </c>
      <c r="P22" s="260">
        <v>2012</v>
      </c>
      <c r="Q22" s="260">
        <v>2013</v>
      </c>
      <c r="R22" s="261">
        <v>2014</v>
      </c>
    </row>
    <row r="23" spans="3:34" ht="15.75" thickBot="1" x14ac:dyDescent="0.3">
      <c r="D23" s="255"/>
      <c r="E23" s="267"/>
      <c r="G23" s="246" t="s">
        <v>39</v>
      </c>
      <c r="H23" s="262">
        <v>6.0908333333333335E-2</v>
      </c>
      <c r="I23" s="263">
        <v>4.7300000000000002E-2</v>
      </c>
      <c r="J23" s="263">
        <v>4.0808333333333328E-2</v>
      </c>
      <c r="K23" s="263">
        <v>5.4041666666666675E-2</v>
      </c>
      <c r="L23" s="263">
        <v>6.5983333333333324E-2</v>
      </c>
      <c r="M23" s="263">
        <v>5.4575000000000005E-2</v>
      </c>
      <c r="N23" s="263">
        <v>3.1741666666666668E-2</v>
      </c>
      <c r="O23" s="263">
        <v>3.3666666666666664E-2</v>
      </c>
      <c r="P23" s="263">
        <v>3.6583333333333329E-2</v>
      </c>
      <c r="Q23" s="263">
        <v>2.7816666666666667E-2</v>
      </c>
      <c r="R23" s="264">
        <v>2.8799999999999999E-2</v>
      </c>
    </row>
    <row r="24" spans="3:34" x14ac:dyDescent="0.25">
      <c r="D24" s="255"/>
      <c r="E24" s="267"/>
    </row>
    <row r="25" spans="3:34" ht="15.75" thickBot="1" x14ac:dyDescent="0.3">
      <c r="D25" s="255"/>
      <c r="E25" s="267"/>
    </row>
    <row r="26" spans="3:34" ht="15.75" thickBot="1" x14ac:dyDescent="0.3">
      <c r="D26" s="255"/>
      <c r="E26" s="267"/>
      <c r="H26" s="259">
        <v>2014</v>
      </c>
      <c r="I26" s="260">
        <v>2015</v>
      </c>
      <c r="J26" s="260">
        <v>2016</v>
      </c>
      <c r="K26" s="260">
        <v>2017</v>
      </c>
      <c r="L26" s="260">
        <v>2018</v>
      </c>
      <c r="M26" s="260">
        <v>2019</v>
      </c>
      <c r="N26" s="400">
        <v>2020</v>
      </c>
      <c r="O26" s="400">
        <v>2021</v>
      </c>
      <c r="P26" s="400">
        <v>2022</v>
      </c>
      <c r="Q26" s="400">
        <v>2023</v>
      </c>
      <c r="R26" s="400">
        <v>2024</v>
      </c>
      <c r="S26" s="400">
        <v>2025</v>
      </c>
      <c r="T26" s="400">
        <v>2026</v>
      </c>
      <c r="U26" s="400">
        <v>2027</v>
      </c>
      <c r="V26" s="400">
        <v>2028</v>
      </c>
      <c r="W26" s="400">
        <v>2029</v>
      </c>
      <c r="X26" s="400">
        <v>2030</v>
      </c>
      <c r="Y26" s="400">
        <v>2031</v>
      </c>
      <c r="Z26" s="400">
        <v>2032</v>
      </c>
      <c r="AA26" s="400">
        <v>2033</v>
      </c>
      <c r="AB26" s="400">
        <v>2034</v>
      </c>
      <c r="AC26" s="400">
        <v>2035</v>
      </c>
      <c r="AD26" s="400">
        <v>2036</v>
      </c>
      <c r="AE26" s="400">
        <v>2037</v>
      </c>
      <c r="AF26" s="400">
        <v>2038</v>
      </c>
      <c r="AG26" s="400">
        <v>2039</v>
      </c>
      <c r="AH26" s="401">
        <v>2040</v>
      </c>
    </row>
    <row r="27" spans="3:34" ht="30.75" thickBot="1" x14ac:dyDescent="0.3">
      <c r="C27" s="268"/>
      <c r="D27" s="255"/>
      <c r="G27" s="245" t="s">
        <v>40</v>
      </c>
      <c r="H27" s="262">
        <v>2.8799999999999999E-2</v>
      </c>
      <c r="I27" s="269">
        <v>3.4299999999999997E-2</v>
      </c>
      <c r="J27" s="270">
        <v>3.6299999999999999E-2</v>
      </c>
      <c r="K27" s="270">
        <v>3.4799999999999998E-2</v>
      </c>
      <c r="L27" s="270">
        <v>3.3300000000000003E-2</v>
      </c>
      <c r="M27" s="270">
        <v>3.1899999999999998E-2</v>
      </c>
      <c r="N27" s="270">
        <v>3.1899999999999998E-2</v>
      </c>
      <c r="O27" s="270">
        <v>3.1899999999999998E-2</v>
      </c>
      <c r="P27" s="270">
        <v>3.1899999999999998E-2</v>
      </c>
      <c r="Q27" s="270">
        <v>3.1899999999999998E-2</v>
      </c>
      <c r="R27" s="270">
        <v>3.1899999999999998E-2</v>
      </c>
      <c r="S27" s="270">
        <v>3.1899999999999998E-2</v>
      </c>
      <c r="T27" s="270">
        <v>3.1899999999999998E-2</v>
      </c>
      <c r="U27" s="270">
        <v>3.1899999999999998E-2</v>
      </c>
      <c r="V27" s="270">
        <v>3.1899999999999998E-2</v>
      </c>
      <c r="W27" s="270">
        <v>3.1899999999999998E-2</v>
      </c>
      <c r="X27" s="270">
        <v>3.1899999999999998E-2</v>
      </c>
      <c r="Y27" s="270">
        <v>3.1899999999999998E-2</v>
      </c>
      <c r="Z27" s="270">
        <v>3.1899999999999998E-2</v>
      </c>
      <c r="AA27" s="270">
        <v>3.1899999999999998E-2</v>
      </c>
      <c r="AB27" s="270">
        <v>3.1899999999999998E-2</v>
      </c>
      <c r="AC27" s="270">
        <v>3.1899999999999998E-2</v>
      </c>
      <c r="AD27" s="270">
        <v>3.1899999999999998E-2</v>
      </c>
      <c r="AE27" s="270">
        <v>3.1899999999999998E-2</v>
      </c>
      <c r="AF27" s="270">
        <v>3.1899999999999998E-2</v>
      </c>
      <c r="AG27" s="270">
        <v>3.1899999999999998E-2</v>
      </c>
      <c r="AH27" s="271">
        <v>3.1899999999999998E-2</v>
      </c>
    </row>
    <row r="28" spans="3:34" x14ac:dyDescent="0.25">
      <c r="C28" s="268"/>
      <c r="D28" s="255"/>
      <c r="I28" s="272"/>
      <c r="K28" s="209"/>
    </row>
    <row r="29" spans="3:34" x14ac:dyDescent="0.25">
      <c r="C29" s="268"/>
      <c r="D29" s="255"/>
      <c r="I29" s="273"/>
      <c r="K29" s="209"/>
    </row>
    <row r="30" spans="3:34" x14ac:dyDescent="0.25">
      <c r="C30" s="268"/>
      <c r="D30" s="255"/>
      <c r="H30" s="153" t="s">
        <v>181</v>
      </c>
      <c r="I30" s="273"/>
      <c r="K30" s="209"/>
    </row>
    <row r="31" spans="3:34" x14ac:dyDescent="0.25">
      <c r="C31" s="268"/>
      <c r="D31" s="255"/>
      <c r="H31" s="153" t="s">
        <v>26</v>
      </c>
      <c r="I31" s="209"/>
      <c r="K31" s="5"/>
    </row>
    <row r="32" spans="3:34" x14ac:dyDescent="0.25">
      <c r="C32" s="268"/>
      <c r="D32" s="255"/>
      <c r="I32" s="209"/>
      <c r="K32" s="273"/>
    </row>
    <row r="33" spans="3:11" x14ac:dyDescent="0.25">
      <c r="C33" s="268"/>
      <c r="D33" s="255"/>
      <c r="I33" s="209"/>
      <c r="K33" s="209"/>
    </row>
    <row r="34" spans="3:11" x14ac:dyDescent="0.25">
      <c r="C34" s="268"/>
      <c r="D34" s="255"/>
      <c r="K34" s="209"/>
    </row>
    <row r="35" spans="3:11" x14ac:dyDescent="0.25">
      <c r="C35" s="268"/>
      <c r="D35" s="255"/>
      <c r="I35" s="274"/>
      <c r="K35" s="209"/>
    </row>
    <row r="36" spans="3:11" x14ac:dyDescent="0.25">
      <c r="C36" s="268"/>
      <c r="D36" s="255"/>
      <c r="K36" s="209"/>
    </row>
    <row r="37" spans="3:11" ht="15.75" thickBot="1" x14ac:dyDescent="0.3">
      <c r="C37" s="268"/>
      <c r="D37" s="255"/>
      <c r="H37" s="155"/>
      <c r="I37" s="155"/>
      <c r="J37" s="155"/>
      <c r="K37" s="155"/>
    </row>
    <row r="38" spans="3:11" x14ac:dyDescent="0.25">
      <c r="C38" s="501" t="s">
        <v>140</v>
      </c>
      <c r="D38" s="502"/>
      <c r="E38" s="502"/>
      <c r="F38" s="503"/>
      <c r="H38" s="504"/>
      <c r="I38" s="504"/>
      <c r="J38" s="504"/>
      <c r="K38" s="504"/>
    </row>
    <row r="39" spans="3:11" x14ac:dyDescent="0.25">
      <c r="C39" s="287"/>
      <c r="D39" s="294" t="s">
        <v>141</v>
      </c>
      <c r="E39" s="295" t="s">
        <v>107</v>
      </c>
      <c r="F39" s="296" t="s">
        <v>31</v>
      </c>
      <c r="H39" s="155"/>
      <c r="I39" s="148"/>
      <c r="J39" s="148"/>
      <c r="K39" s="148"/>
    </row>
    <row r="40" spans="3:11" x14ac:dyDescent="0.25">
      <c r="C40" s="288" t="s">
        <v>142</v>
      </c>
      <c r="D40" s="289">
        <v>41835.9</v>
      </c>
      <c r="E40" s="289">
        <v>41835900</v>
      </c>
      <c r="F40" s="290">
        <v>0.67263966197509184</v>
      </c>
      <c r="H40" s="275"/>
      <c r="I40" s="137"/>
      <c r="J40" s="276"/>
      <c r="K40" s="139"/>
    </row>
    <row r="41" spans="3:11" x14ac:dyDescent="0.25">
      <c r="C41" s="291" t="s">
        <v>143</v>
      </c>
      <c r="D41" s="292">
        <v>16838.599999999999</v>
      </c>
      <c r="E41" s="292">
        <v>16838600</v>
      </c>
      <c r="F41" s="248">
        <v>0.27073184064723793</v>
      </c>
      <c r="H41" s="278"/>
      <c r="I41" s="138"/>
      <c r="J41" s="279"/>
      <c r="K41" s="140"/>
    </row>
    <row r="42" spans="3:11" x14ac:dyDescent="0.25">
      <c r="C42" s="288" t="s">
        <v>144</v>
      </c>
      <c r="D42" s="292"/>
      <c r="E42" s="289">
        <v>3286894.7199999997</v>
      </c>
      <c r="F42" s="290">
        <v>5.2846855294340842E-2</v>
      </c>
      <c r="H42" s="280"/>
      <c r="I42" s="281"/>
      <c r="J42" s="282"/>
      <c r="K42" s="139"/>
    </row>
    <row r="43" spans="3:11" x14ac:dyDescent="0.25">
      <c r="C43" s="288" t="s">
        <v>145</v>
      </c>
      <c r="D43" s="292"/>
      <c r="E43" s="289">
        <v>13477615.440000001</v>
      </c>
      <c r="F43" s="290">
        <v>0.21669376525404929</v>
      </c>
      <c r="H43" s="280"/>
      <c r="I43" s="281"/>
      <c r="J43" s="282"/>
      <c r="K43" s="139"/>
    </row>
    <row r="44" spans="3:11" ht="30" x14ac:dyDescent="0.25">
      <c r="C44" s="293" t="s">
        <v>146</v>
      </c>
      <c r="D44" s="292">
        <v>3170</v>
      </c>
      <c r="E44" s="292">
        <v>3170000</v>
      </c>
      <c r="F44" s="248">
        <v>5.0967416225324212E-2</v>
      </c>
      <c r="H44" s="283"/>
      <c r="I44" s="284"/>
      <c r="J44" s="285"/>
      <c r="K44" s="141"/>
    </row>
    <row r="45" spans="3:11" x14ac:dyDescent="0.25">
      <c r="C45" s="288" t="s">
        <v>147</v>
      </c>
      <c r="D45" s="292">
        <v>352</v>
      </c>
      <c r="E45" s="292">
        <v>352000</v>
      </c>
      <c r="F45" s="248">
        <v>5.6594733474177048E-3</v>
      </c>
      <c r="H45" s="283"/>
      <c r="I45" s="284"/>
      <c r="J45" s="285"/>
      <c r="K45" s="141"/>
    </row>
    <row r="46" spans="3:11" ht="15.75" thickBot="1" x14ac:dyDescent="0.3">
      <c r="C46" s="297" t="s">
        <v>148</v>
      </c>
      <c r="D46" s="298">
        <v>62196.6</v>
      </c>
      <c r="E46" s="298">
        <v>62196600</v>
      </c>
      <c r="F46" s="299">
        <v>1</v>
      </c>
      <c r="H46" s="283"/>
      <c r="I46" s="284"/>
      <c r="J46" s="285"/>
      <c r="K46" s="141"/>
    </row>
    <row r="47" spans="3:11" x14ac:dyDescent="0.25">
      <c r="C47" s="268"/>
      <c r="D47" s="255"/>
    </row>
    <row r="48" spans="3:11" x14ac:dyDescent="0.25">
      <c r="C48" s="153" t="s">
        <v>149</v>
      </c>
      <c r="D48" s="153" t="s">
        <v>150</v>
      </c>
    </row>
  </sheetData>
  <mergeCells count="5">
    <mergeCell ref="C6:D6"/>
    <mergeCell ref="F6:G6"/>
    <mergeCell ref="I6:J6"/>
    <mergeCell ref="C38:F38"/>
    <mergeCell ref="H38:K38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113"/>
  <sheetViews>
    <sheetView topLeftCell="A16" zoomScaleNormal="100" workbookViewId="0">
      <selection activeCell="G25" sqref="G25"/>
    </sheetView>
  </sheetViews>
  <sheetFormatPr baseColWidth="10" defaultRowHeight="15" x14ac:dyDescent="0.25"/>
  <cols>
    <col min="1" max="1" width="7.85546875" style="153" customWidth="1"/>
    <col min="2" max="2" width="27.5703125" style="153" customWidth="1"/>
    <col min="3" max="3" width="14.140625" style="153" bestFit="1" customWidth="1"/>
    <col min="4" max="4" width="16.28515625" style="153" bestFit="1" customWidth="1"/>
    <col min="5" max="5" width="14.140625" style="153" bestFit="1" customWidth="1"/>
    <col min="6" max="6" width="11.28515625" style="153" bestFit="1" customWidth="1"/>
    <col min="7" max="7" width="24" style="153" bestFit="1" customWidth="1"/>
    <col min="8" max="8" width="30.140625" style="153" bestFit="1" customWidth="1"/>
    <col min="9" max="9" width="20.7109375" style="153" bestFit="1" customWidth="1"/>
    <col min="10" max="33" width="18.85546875" style="153" bestFit="1" customWidth="1"/>
    <col min="34" max="43" width="16.85546875" style="153" bestFit="1" customWidth="1"/>
    <col min="44" max="16384" width="11.42578125" style="153"/>
  </cols>
  <sheetData>
    <row r="1" spans="2:43" ht="15.75" thickBot="1" x14ac:dyDescent="0.3"/>
    <row r="2" spans="2:43" ht="30.75" thickBot="1" x14ac:dyDescent="0.3">
      <c r="B2" s="315"/>
      <c r="C2" s="315"/>
      <c r="G2" s="339" t="s">
        <v>165</v>
      </c>
      <c r="H2" s="340">
        <f>E21+(NPV(E7,H21:AG21))</f>
        <v>6833523134.8922968</v>
      </c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155"/>
      <c r="AI2" s="155"/>
      <c r="AJ2" s="155"/>
      <c r="AK2" s="155"/>
      <c r="AL2" s="155"/>
      <c r="AM2" s="155"/>
      <c r="AN2" s="155"/>
      <c r="AO2" s="155"/>
      <c r="AP2" s="155"/>
      <c r="AQ2" s="155"/>
    </row>
    <row r="3" spans="2:43" x14ac:dyDescent="0.25">
      <c r="B3" s="315"/>
      <c r="C3" s="31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</row>
    <row r="4" spans="2:43" ht="15.75" thickBot="1" x14ac:dyDescent="0.3">
      <c r="B4" s="315"/>
      <c r="C4" s="31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</row>
    <row r="5" spans="2:43" ht="30.75" thickBot="1" x14ac:dyDescent="0.3">
      <c r="B5" s="309" t="s">
        <v>75</v>
      </c>
      <c r="C5" s="310"/>
      <c r="D5" s="310" t="s">
        <v>82</v>
      </c>
      <c r="E5" s="310" t="s">
        <v>81</v>
      </c>
      <c r="F5" s="311" t="s">
        <v>83</v>
      </c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</row>
    <row r="6" spans="2:43" x14ac:dyDescent="0.25">
      <c r="B6" s="312" t="s">
        <v>76</v>
      </c>
      <c r="C6" s="300" t="s">
        <v>78</v>
      </c>
      <c r="D6" s="301">
        <v>63.99</v>
      </c>
      <c r="E6" s="302">
        <f t="shared" ref="E6:E11" si="0">D6*1000</f>
        <v>63990</v>
      </c>
      <c r="F6" s="301">
        <f t="shared" ref="F6:F11" si="1">E6*12</f>
        <v>767880</v>
      </c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2:43" x14ac:dyDescent="0.25">
      <c r="B7" s="313"/>
      <c r="C7" s="303" t="s">
        <v>79</v>
      </c>
      <c r="D7" s="304">
        <v>3.63</v>
      </c>
      <c r="E7" s="305">
        <f t="shared" si="0"/>
        <v>3630</v>
      </c>
      <c r="F7" s="304">
        <f t="shared" si="1"/>
        <v>43560</v>
      </c>
      <c r="H7" s="188"/>
      <c r="I7" s="188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</row>
    <row r="8" spans="2:43" ht="15.75" thickBot="1" x14ac:dyDescent="0.3">
      <c r="B8" s="314"/>
      <c r="C8" s="155" t="s">
        <v>80</v>
      </c>
      <c r="D8" s="304">
        <v>60.36</v>
      </c>
      <c r="E8" s="305">
        <f t="shared" si="0"/>
        <v>60360</v>
      </c>
      <c r="F8" s="304">
        <f t="shared" si="1"/>
        <v>724320</v>
      </c>
      <c r="H8" s="188"/>
      <c r="I8" s="188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</row>
    <row r="9" spans="2:43" x14ac:dyDescent="0.25">
      <c r="B9" s="301" t="s">
        <v>77</v>
      </c>
      <c r="C9" s="300" t="s">
        <v>78</v>
      </c>
      <c r="D9" s="301">
        <v>0.05</v>
      </c>
      <c r="E9" s="302">
        <f t="shared" si="0"/>
        <v>50</v>
      </c>
      <c r="F9" s="301">
        <f t="shared" si="1"/>
        <v>600</v>
      </c>
      <c r="H9" s="188"/>
      <c r="I9" s="188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</row>
    <row r="10" spans="2:43" x14ac:dyDescent="0.25">
      <c r="B10" s="304"/>
      <c r="C10" s="303" t="s">
        <v>79</v>
      </c>
      <c r="D10" s="304">
        <v>0</v>
      </c>
      <c r="E10" s="305">
        <f t="shared" si="0"/>
        <v>0</v>
      </c>
      <c r="F10" s="304">
        <f t="shared" si="1"/>
        <v>0</v>
      </c>
      <c r="H10" s="188"/>
      <c r="I10" s="188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</row>
    <row r="11" spans="2:43" ht="15.75" thickBot="1" x14ac:dyDescent="0.3">
      <c r="B11" s="308"/>
      <c r="C11" s="307" t="s">
        <v>80</v>
      </c>
      <c r="D11" s="308">
        <v>0.05</v>
      </c>
      <c r="E11" s="306">
        <f t="shared" si="0"/>
        <v>50</v>
      </c>
      <c r="F11" s="308">
        <f t="shared" si="1"/>
        <v>600</v>
      </c>
      <c r="H11" s="188"/>
      <c r="I11" s="188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</row>
    <row r="12" spans="2:43" x14ac:dyDescent="0.25">
      <c r="B12" s="155"/>
      <c r="C12" s="155"/>
      <c r="D12" s="155"/>
      <c r="E12" s="155"/>
      <c r="F12" s="155"/>
      <c r="H12" s="188"/>
      <c r="I12" s="188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</row>
    <row r="13" spans="2:43" x14ac:dyDescent="0.25">
      <c r="B13" s="155" t="s">
        <v>84</v>
      </c>
      <c r="C13" s="155"/>
      <c r="D13" s="155"/>
      <c r="E13" s="155"/>
      <c r="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</row>
    <row r="16" spans="2:43" ht="15.75" thickBot="1" x14ac:dyDescent="0.3"/>
    <row r="17" spans="2:33" ht="15.75" thickBot="1" x14ac:dyDescent="0.3">
      <c r="C17" s="402" t="s">
        <v>173</v>
      </c>
      <c r="D17" s="403" t="s">
        <v>173</v>
      </c>
      <c r="E17" s="404" t="s">
        <v>182</v>
      </c>
      <c r="F17" s="42"/>
    </row>
    <row r="18" spans="2:33" ht="27.75" customHeight="1" thickBot="1" x14ac:dyDescent="0.3">
      <c r="C18" s="505" t="s">
        <v>166</v>
      </c>
      <c r="D18" s="181" t="s">
        <v>96</v>
      </c>
      <c r="E18" s="505" t="s">
        <v>166</v>
      </c>
      <c r="G18" s="341" t="s">
        <v>157</v>
      </c>
      <c r="H18" s="342">
        <v>0.05</v>
      </c>
    </row>
    <row r="19" spans="2:33" ht="15.75" thickBot="1" x14ac:dyDescent="0.3">
      <c r="C19" s="505"/>
      <c r="D19" s="50">
        <v>0.5</v>
      </c>
      <c r="E19" s="505"/>
    </row>
    <row r="20" spans="2:33" ht="15.75" thickBot="1" x14ac:dyDescent="0.3">
      <c r="C20" s="47" t="s">
        <v>100</v>
      </c>
      <c r="D20" s="49" t="s">
        <v>31</v>
      </c>
      <c r="E20" s="47" t="s">
        <v>100</v>
      </c>
      <c r="G20" s="318">
        <v>2014</v>
      </c>
      <c r="H20" s="319">
        <v>2015</v>
      </c>
      <c r="I20" s="319">
        <v>2016</v>
      </c>
      <c r="J20" s="319">
        <v>2017</v>
      </c>
      <c r="K20" s="319">
        <v>2018</v>
      </c>
      <c r="L20" s="319">
        <v>2019</v>
      </c>
      <c r="M20" s="319">
        <v>2020</v>
      </c>
      <c r="N20" s="319">
        <v>2021</v>
      </c>
      <c r="O20" s="319">
        <v>2022</v>
      </c>
      <c r="P20" s="319">
        <v>2023</v>
      </c>
      <c r="Q20" s="319">
        <v>2024</v>
      </c>
      <c r="R20" s="319">
        <v>2025</v>
      </c>
      <c r="S20" s="319">
        <v>2026</v>
      </c>
      <c r="T20" s="319">
        <v>2027</v>
      </c>
      <c r="U20" s="319">
        <v>2028</v>
      </c>
      <c r="V20" s="319">
        <v>2029</v>
      </c>
      <c r="W20" s="319">
        <v>2030</v>
      </c>
      <c r="X20" s="319">
        <v>2031</v>
      </c>
      <c r="Y20" s="319">
        <v>2032</v>
      </c>
      <c r="Z20" s="319">
        <v>2033</v>
      </c>
      <c r="AA20" s="319">
        <v>2034</v>
      </c>
      <c r="AB20" s="319">
        <v>2035</v>
      </c>
      <c r="AC20" s="319">
        <v>2036</v>
      </c>
      <c r="AD20" s="319">
        <v>2037</v>
      </c>
      <c r="AE20" s="319">
        <v>2038</v>
      </c>
      <c r="AF20" s="319">
        <v>2039</v>
      </c>
      <c r="AG20" s="320">
        <v>2040</v>
      </c>
    </row>
    <row r="21" spans="2:33" ht="30.75" thickBot="1" x14ac:dyDescent="0.3">
      <c r="B21" s="149" t="s">
        <v>86</v>
      </c>
      <c r="C21" s="321">
        <f>3450000*56%</f>
        <v>1932000.0000000002</v>
      </c>
      <c r="D21" s="322">
        <f>C21*D19</f>
        <v>966000.00000000012</v>
      </c>
      <c r="E21" s="323">
        <f>(C21+D21)*Supuestos!G9</f>
        <v>6833426040.000001</v>
      </c>
      <c r="G21" s="324">
        <f>E21*H18</f>
        <v>341671302.00000006</v>
      </c>
      <c r="H21" s="325">
        <f>G21*(1+AVERAGE(Supuestos!H27:I27))^(COUNT(Supuestos!H26:I26)-1)</f>
        <v>352451031.57810003</v>
      </c>
      <c r="I21" s="325">
        <f>H21*(1+AVERAGE(Supuestos!I27:J27))^(COUNT(Supuestos!I26:J26)-1)</f>
        <v>364892552.99280691</v>
      </c>
      <c r="J21" s="325">
        <f>I21*(1+AVERAGE(Supuestos!J27:K27))^(COUNT(Supuestos!J26:K26)-1)</f>
        <v>377864483.25170118</v>
      </c>
      <c r="K21" s="325">
        <f>J21*(1+AVERAGE(Supuestos!K27:L27))^(COUNT(Supuestos!K26:L26)-1)</f>
        <v>390730768.90642154</v>
      </c>
      <c r="L21" s="325">
        <f>K21*(1+AVERAGE(Supuestos!L27:M27))^(COUNT(Supuestos!L26:M26)-1)</f>
        <v>403468591.97277087</v>
      </c>
      <c r="M21" s="325">
        <f>L21*(1+AVERAGE(Supuestos!M27:N27))^(COUNT(Supuestos!M26:N26)-1)</f>
        <v>416339240.05670226</v>
      </c>
      <c r="N21" s="325">
        <f>M21*(1+AVERAGE(Supuestos!N27:O27))^(COUNT(Supuestos!N26:O26)-1)</f>
        <v>429620461.81451106</v>
      </c>
      <c r="O21" s="325">
        <f>N21*(1+AVERAGE(Supuestos!O27:P27))^(COUNT(Supuestos!O26:P26)-1)</f>
        <v>443325354.54639399</v>
      </c>
      <c r="P21" s="325">
        <f>O21*(1+AVERAGE(Supuestos!P27:Q27))^(COUNT(Supuestos!P26:Q26)-1)</f>
        <v>457467433.35642397</v>
      </c>
      <c r="Q21" s="325">
        <f>P21*(1+AVERAGE(Supuestos!Q27:R27))^(COUNT(Supuestos!Q26:R26)-1)</f>
        <v>472060644.4804939</v>
      </c>
      <c r="R21" s="325">
        <f>Q21*(1+AVERAGE(Supuestos!R27:S27))^(COUNT(Supuestos!R26:S26)-1)</f>
        <v>487119379.03942168</v>
      </c>
      <c r="S21" s="325">
        <f>R21*(1+AVERAGE(Supuestos!S27:T27))^(COUNT(Supuestos!S26:T26)-1)</f>
        <v>502658487.23077923</v>
      </c>
      <c r="T21" s="325">
        <f>S21*(1+AVERAGE(Supuestos!T27:U27))^(COUNT(Supuestos!T26:U26)-1)</f>
        <v>518693292.97344112</v>
      </c>
      <c r="U21" s="325">
        <f>T21*(1+AVERAGE(Supuestos!U27:V27))^(COUNT(Supuestos!U26:V26)-1)</f>
        <v>535239609.0192939</v>
      </c>
      <c r="V21" s="325">
        <f>U21*(1+AVERAGE(Supuestos!V27:W27))^(COUNT(Supuestos!V26:W26)-1)</f>
        <v>552313752.54700935</v>
      </c>
      <c r="W21" s="325">
        <f>V21*(1+AVERAGE(Supuestos!W27:X27))^(COUNT(Supuestos!W26:X26)-1)</f>
        <v>569932561.25325894</v>
      </c>
      <c r="X21" s="325">
        <f>W21*(1+AVERAGE(Supuestos!X27:Y27))^(COUNT(Supuestos!X26:Y26)-1)</f>
        <v>588113409.95723796</v>
      </c>
      <c r="Y21" s="325">
        <f>X21*(1+AVERAGE(Supuestos!Y27:Z27))^(COUNT(Supuestos!Y26:Z26)-1)</f>
        <v>606874227.73487389</v>
      </c>
      <c r="Z21" s="325">
        <f>Y21*(1+AVERAGE(Supuestos!Z27:AA27))^(COUNT(Supuestos!Z26:AA26)-1)</f>
        <v>626233515.59961641</v>
      </c>
      <c r="AA21" s="325">
        <f>Z21*(1+AVERAGE(Supuestos!AA27:AB27))^(COUNT(Supuestos!AA26:AB26)-1)</f>
        <v>646210364.74724424</v>
      </c>
      <c r="AB21" s="325">
        <f>AA21*(1+AVERAGE(Supuestos!AB27:AC27))^(COUNT(Supuestos!AB26:AC26)-1)</f>
        <v>666824475.38268137</v>
      </c>
      <c r="AC21" s="325">
        <f>AB21*(1+AVERAGE(Supuestos!AC27:AD27))^(COUNT(Supuestos!AC26:AD26)-1)</f>
        <v>688096176.14738894</v>
      </c>
      <c r="AD21" s="325">
        <f>AC21*(1+AVERAGE(Supuestos!AD27:AE27))^(COUNT(Supuestos!AD26:AE26)-1)</f>
        <v>710046444.16649067</v>
      </c>
      <c r="AE21" s="325">
        <f>AD21*(1+AVERAGE(Supuestos!AE27:AF27))^(COUNT(Supuestos!AE26:AF26)-1)</f>
        <v>732696925.73540175</v>
      </c>
      <c r="AF21" s="325">
        <f>AE21*(1+AVERAGE(Supuestos!AF27:AG27))^(COUNT(Supuestos!AF26:AG26)-1)</f>
        <v>756069957.66636109</v>
      </c>
      <c r="AG21" s="326">
        <f>AF21*(1+AVERAGE(Supuestos!AG27:AH27))^(COUNT(Supuestos!AG26:AH26)-1)</f>
        <v>780188589.31591809</v>
      </c>
    </row>
    <row r="22" spans="2:33" ht="15.75" thickBot="1" x14ac:dyDescent="0.3"/>
    <row r="23" spans="2:33" ht="15.75" thickBot="1" x14ac:dyDescent="0.3">
      <c r="C23" s="405" t="s">
        <v>99</v>
      </c>
      <c r="D23" s="406" t="s">
        <v>97</v>
      </c>
      <c r="E23" s="407" t="s">
        <v>46</v>
      </c>
    </row>
    <row r="24" spans="2:33" ht="15.75" thickBot="1" x14ac:dyDescent="0.3">
      <c r="B24" s="408" t="s">
        <v>89</v>
      </c>
      <c r="C24" s="328">
        <v>400</v>
      </c>
      <c r="D24" s="246">
        <v>400</v>
      </c>
      <c r="E24" s="44" t="s">
        <v>90</v>
      </c>
      <c r="H24" s="329"/>
    </row>
    <row r="25" spans="2:33" ht="15.75" thickBot="1" x14ac:dyDescent="0.3">
      <c r="B25" s="409" t="s">
        <v>95</v>
      </c>
      <c r="C25" s="331">
        <v>600</v>
      </c>
      <c r="D25" s="246">
        <v>340</v>
      </c>
      <c r="E25" s="45" t="s">
        <v>98</v>
      </c>
    </row>
    <row r="27" spans="2:33" x14ac:dyDescent="0.25">
      <c r="B27" s="153" t="s">
        <v>85</v>
      </c>
      <c r="C27" s="332" t="s">
        <v>93</v>
      </c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</row>
    <row r="28" spans="2:33" x14ac:dyDescent="0.25"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</row>
    <row r="29" spans="2:33" ht="15.75" thickBot="1" x14ac:dyDescent="0.3"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</row>
    <row r="30" spans="2:33" ht="15.75" thickBot="1" x14ac:dyDescent="0.3">
      <c r="C30" s="30" t="s">
        <v>87</v>
      </c>
      <c r="D30" s="30" t="s">
        <v>87</v>
      </c>
      <c r="E30" s="48" t="s">
        <v>88</v>
      </c>
      <c r="F30" s="155"/>
      <c r="G30" s="318">
        <v>2014</v>
      </c>
      <c r="H30" s="319">
        <v>2015</v>
      </c>
      <c r="I30" s="319">
        <v>2016</v>
      </c>
      <c r="J30" s="319">
        <v>2017</v>
      </c>
      <c r="K30" s="319">
        <v>2018</v>
      </c>
      <c r="L30" s="319">
        <v>2019</v>
      </c>
      <c r="M30" s="319">
        <v>2020</v>
      </c>
      <c r="N30" s="319">
        <v>2021</v>
      </c>
      <c r="O30" s="319">
        <v>2022</v>
      </c>
      <c r="P30" s="319">
        <v>2023</v>
      </c>
      <c r="Q30" s="319">
        <v>2024</v>
      </c>
      <c r="R30" s="319">
        <v>2025</v>
      </c>
      <c r="S30" s="319">
        <v>2026</v>
      </c>
      <c r="T30" s="319">
        <v>2027</v>
      </c>
      <c r="U30" s="319">
        <v>2028</v>
      </c>
      <c r="V30" s="319">
        <v>2029</v>
      </c>
      <c r="W30" s="319">
        <v>2030</v>
      </c>
      <c r="X30" s="319">
        <v>2031</v>
      </c>
      <c r="Y30" s="319">
        <v>2032</v>
      </c>
      <c r="Z30" s="319">
        <v>2033</v>
      </c>
      <c r="AA30" s="319">
        <v>2034</v>
      </c>
      <c r="AB30" s="319">
        <v>2035</v>
      </c>
      <c r="AC30" s="319">
        <v>2036</v>
      </c>
      <c r="AD30" s="319">
        <v>2037</v>
      </c>
      <c r="AE30" s="319">
        <v>2038</v>
      </c>
      <c r="AF30" s="319">
        <v>2039</v>
      </c>
      <c r="AG30" s="320">
        <v>2040</v>
      </c>
    </row>
    <row r="31" spans="2:33" ht="15.75" thickBot="1" x14ac:dyDescent="0.3">
      <c r="C31" s="506" t="s">
        <v>101</v>
      </c>
      <c r="D31" s="317" t="s">
        <v>96</v>
      </c>
      <c r="E31" s="506" t="s">
        <v>101</v>
      </c>
      <c r="F31" s="155"/>
      <c r="G31" s="324">
        <f>E34*(1+AVERAGE(Supuestos!J23:R23))^(COUNT(Supuestos!J22:R22)-1)</f>
        <v>4250218.1463298798</v>
      </c>
      <c r="H31" s="325">
        <f>G31*(1+AVERAGE(Supuestos!H27:I27))^(COUNT(Supuestos!H26:I26)-1)</f>
        <v>4384312.5288465871</v>
      </c>
      <c r="I31" s="325">
        <f>H31*(1+AVERAGE(Supuestos!I27:J27))^(COUNT(Supuestos!I26:J26)-1)</f>
        <v>4539078.7611148711</v>
      </c>
      <c r="J31" s="325">
        <f>I31*(1+AVERAGE(Supuestos!J27:K27))^(COUNT(Supuestos!J26:K26)-1)</f>
        <v>4700443.0110725043</v>
      </c>
      <c r="K31" s="325">
        <f>J31*(1+AVERAGE(Supuestos!K27:L27))^(COUNT(Supuestos!K26:L26)-1)</f>
        <v>4860493.0955995228</v>
      </c>
      <c r="L31" s="325">
        <f>K31*(1+AVERAGE(Supuestos!L27:M27))^(COUNT(Supuestos!L26:M26)-1)</f>
        <v>5018945.1705160672</v>
      </c>
      <c r="M31" s="325">
        <f>L31*(1+AVERAGE(Supuestos!M27:N27))^(COUNT(Supuestos!M26:N26)-1)</f>
        <v>5179049.5214555301</v>
      </c>
      <c r="N31" s="325">
        <f>M31*(1+AVERAGE(Supuestos!N27:O27))^(COUNT(Supuestos!N26:O26)-1)</f>
        <v>5344261.2011899613</v>
      </c>
      <c r="O31" s="325">
        <f>N31*(1+AVERAGE(Supuestos!O27:P27))^(COUNT(Supuestos!O26:P26)-1)</f>
        <v>5514743.1335079214</v>
      </c>
      <c r="P31" s="325">
        <f>O31*(1+AVERAGE(Supuestos!P27:Q27))^(COUNT(Supuestos!P26:Q26)-1)</f>
        <v>5690663.4394668238</v>
      </c>
      <c r="Q31" s="325">
        <f>P31*(1+AVERAGE(Supuestos!Q27:R27))^(COUNT(Supuestos!Q26:R26)-1)</f>
        <v>5872195.6031858157</v>
      </c>
      <c r="R31" s="325">
        <f>Q31*(1+AVERAGE(Supuestos!R27:S27))^(COUNT(Supuestos!R26:S26)-1)</f>
        <v>6059518.6429274436</v>
      </c>
      <c r="S31" s="325">
        <f>R31*(1+AVERAGE(Supuestos!S27:T27))^(COUNT(Supuestos!S26:T26)-1)</f>
        <v>6252817.2876368295</v>
      </c>
      <c r="T31" s="325">
        <f>S31*(1+AVERAGE(Supuestos!T27:U27))^(COUNT(Supuestos!T26:U26)-1)</f>
        <v>6452282.1591124451</v>
      </c>
      <c r="U31" s="325">
        <f>T31*(1+AVERAGE(Supuestos!U27:V27))^(COUNT(Supuestos!U26:V26)-1)</f>
        <v>6658109.9599881321</v>
      </c>
      <c r="V31" s="325">
        <f>U31*(1+AVERAGE(Supuestos!V27:W27))^(COUNT(Supuestos!V26:W26)-1)</f>
        <v>6870503.6677117534</v>
      </c>
      <c r="W31" s="325">
        <f>V31*(1+AVERAGE(Supuestos!W27:X27))^(COUNT(Supuestos!W26:X26)-1)</f>
        <v>7089672.7347117588</v>
      </c>
      <c r="X31" s="325">
        <f>W31*(1+AVERAGE(Supuestos!X27:Y27))^(COUNT(Supuestos!X26:Y26)-1)</f>
        <v>7315833.294949064</v>
      </c>
      <c r="Y31" s="325">
        <f>X31*(1+AVERAGE(Supuestos!Y27:Z27))^(COUNT(Supuestos!Y26:Z26)-1)</f>
        <v>7549208.3770579398</v>
      </c>
      <c r="Z31" s="325">
        <f>Y31*(1+AVERAGE(Supuestos!Z27:AA27))^(COUNT(Supuestos!Z26:AA26)-1)</f>
        <v>7790028.1242860882</v>
      </c>
      <c r="AA31" s="325">
        <f>Z31*(1+AVERAGE(Supuestos!AA27:AB27))^(COUNT(Supuestos!AA26:AB26)-1)</f>
        <v>8038530.0214508148</v>
      </c>
      <c r="AB31" s="325">
        <f>AA31*(1+AVERAGE(Supuestos!AB27:AC27))^(COUNT(Supuestos!AB26:AC26)-1)</f>
        <v>8294959.1291350964</v>
      </c>
      <c r="AC31" s="325">
        <f>AB31*(1+AVERAGE(Supuestos!AC27:AD27))^(COUNT(Supuestos!AC26:AD26)-1)</f>
        <v>8559568.3253545072</v>
      </c>
      <c r="AD31" s="325">
        <f>AC31*(1+AVERAGE(Supuestos!AD27:AE27))^(COUNT(Supuestos!AD26:AE26)-1)</f>
        <v>8832618.554933317</v>
      </c>
      <c r="AE31" s="325">
        <f>AD31*(1+AVERAGE(Supuestos!AE27:AF27))^(COUNT(Supuestos!AE26:AF26)-1)</f>
        <v>9114379.0868356898</v>
      </c>
      <c r="AF31" s="325">
        <f>AE31*(1+AVERAGE(Supuestos!AF27:AG27))^(COUNT(Supuestos!AF26:AG26)-1)</f>
        <v>9405127.779705748</v>
      </c>
      <c r="AG31" s="325">
        <f>AF31*(1+AVERAGE(Supuestos!AG27:AH27))^(COUNT(Supuestos!AG26:AH26)-1)</f>
        <v>9705151.3558783624</v>
      </c>
    </row>
    <row r="32" spans="2:33" x14ac:dyDescent="0.25">
      <c r="C32" s="505"/>
      <c r="D32" s="50">
        <v>0.5</v>
      </c>
      <c r="E32" s="505"/>
      <c r="F32" s="155"/>
      <c r="G32" s="333"/>
      <c r="H32" s="333"/>
      <c r="I32" s="333"/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</row>
    <row r="33" spans="2:33" ht="15.75" thickBot="1" x14ac:dyDescent="0.3">
      <c r="C33" s="47" t="s">
        <v>100</v>
      </c>
      <c r="D33" s="49" t="s">
        <v>31</v>
      </c>
      <c r="E33" s="47" t="s">
        <v>94</v>
      </c>
      <c r="F33" s="155"/>
      <c r="G33" s="333"/>
      <c r="H33" s="333"/>
      <c r="I33" s="333"/>
      <c r="J33" s="333"/>
      <c r="K33" s="333"/>
      <c r="L33" s="333"/>
      <c r="M33" s="333"/>
      <c r="N33" s="333"/>
      <c r="O33" s="333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3"/>
      <c r="AA33" s="333"/>
      <c r="AB33" s="333"/>
      <c r="AC33" s="333"/>
      <c r="AD33" s="333"/>
      <c r="AE33" s="333"/>
      <c r="AF33" s="333"/>
      <c r="AG33" s="333"/>
    </row>
    <row r="34" spans="2:33" ht="30.75" thickBot="1" x14ac:dyDescent="0.3">
      <c r="B34" s="149" t="s">
        <v>92</v>
      </c>
      <c r="C34" s="325">
        <v>15190000</v>
      </c>
      <c r="D34" s="334">
        <f>C34*D19</f>
        <v>7595000</v>
      </c>
      <c r="E34" s="326">
        <f>(C34+D34)*Supuestos!G7/D37/D38</f>
        <v>3068637.0615384611</v>
      </c>
      <c r="F34" s="155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</row>
    <row r="35" spans="2:33" x14ac:dyDescent="0.25"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</row>
    <row r="36" spans="2:33" ht="15.75" thickBot="1" x14ac:dyDescent="0.3">
      <c r="C36" s="51" t="s">
        <v>99</v>
      </c>
      <c r="D36" s="147" t="s">
        <v>97</v>
      </c>
      <c r="E36" s="147" t="s">
        <v>46</v>
      </c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</row>
    <row r="37" spans="2:33" ht="15.75" thickBot="1" x14ac:dyDescent="0.3">
      <c r="B37" s="327" t="s">
        <v>89</v>
      </c>
      <c r="C37" s="328">
        <v>250</v>
      </c>
      <c r="D37" s="246">
        <v>250</v>
      </c>
      <c r="E37" s="44" t="s">
        <v>90</v>
      </c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</row>
    <row r="38" spans="2:33" ht="21" customHeight="1" thickBot="1" x14ac:dyDescent="0.3">
      <c r="B38" s="330" t="s">
        <v>95</v>
      </c>
      <c r="C38" s="331">
        <v>213</v>
      </c>
      <c r="D38" s="246">
        <v>78</v>
      </c>
      <c r="E38" s="45" t="s">
        <v>98</v>
      </c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</row>
    <row r="39" spans="2:33" x14ac:dyDescent="0.25">
      <c r="B39" s="153" t="s">
        <v>91</v>
      </c>
      <c r="C39" s="335"/>
      <c r="D39" s="336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2:33" x14ac:dyDescent="0.25"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</row>
    <row r="41" spans="2:33" x14ac:dyDescent="0.25"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</row>
    <row r="42" spans="2:33" x14ac:dyDescent="0.25"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</row>
    <row r="43" spans="2:33" x14ac:dyDescent="0.25"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</row>
    <row r="44" spans="2:33" x14ac:dyDescent="0.25"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</row>
    <row r="45" spans="2:33" x14ac:dyDescent="0.25"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</row>
    <row r="46" spans="2:33" x14ac:dyDescent="0.25">
      <c r="D46" s="277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</row>
    <row r="47" spans="2:33" x14ac:dyDescent="0.25"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</row>
    <row r="48" spans="2:33" x14ac:dyDescent="0.25"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</row>
    <row r="49" spans="5:26" x14ac:dyDescent="0.25"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</row>
    <row r="50" spans="5:26" x14ac:dyDescent="0.25"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</row>
    <row r="51" spans="5:26" x14ac:dyDescent="0.25"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</row>
    <row r="52" spans="5:26" x14ac:dyDescent="0.25"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</row>
    <row r="53" spans="5:26" x14ac:dyDescent="0.25"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</row>
    <row r="54" spans="5:26" x14ac:dyDescent="0.25"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</row>
    <row r="55" spans="5:26" x14ac:dyDescent="0.25"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</row>
    <row r="56" spans="5:26" x14ac:dyDescent="0.25"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</row>
    <row r="57" spans="5:26" x14ac:dyDescent="0.25"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</row>
    <row r="58" spans="5:26" x14ac:dyDescent="0.25"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</row>
    <row r="59" spans="5:26" x14ac:dyDescent="0.25"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</row>
    <row r="60" spans="5:26" x14ac:dyDescent="0.25"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</row>
    <row r="61" spans="5:26" x14ac:dyDescent="0.25"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</row>
    <row r="62" spans="5:26" x14ac:dyDescent="0.25"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</row>
    <row r="63" spans="5:26" x14ac:dyDescent="0.25"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</row>
    <row r="64" spans="5:26" x14ac:dyDescent="0.25"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</row>
    <row r="65" spans="4:26" x14ac:dyDescent="0.25"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</row>
    <row r="66" spans="4:26" x14ac:dyDescent="0.25"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</row>
    <row r="67" spans="4:26" x14ac:dyDescent="0.25">
      <c r="D67" s="188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</row>
    <row r="68" spans="4:26" x14ac:dyDescent="0.25">
      <c r="D68" s="188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</row>
    <row r="69" spans="4:26" x14ac:dyDescent="0.25">
      <c r="D69" s="188"/>
      <c r="E69" s="155"/>
      <c r="F69" s="155"/>
      <c r="G69" s="155"/>
      <c r="H69" s="337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</row>
    <row r="70" spans="4:26" x14ac:dyDescent="0.25">
      <c r="D70" s="188"/>
      <c r="E70" s="155"/>
      <c r="F70" s="155"/>
      <c r="G70" s="155"/>
      <c r="H70" s="338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</row>
    <row r="71" spans="4:26" x14ac:dyDescent="0.25">
      <c r="D71" s="188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</row>
    <row r="72" spans="4:26" x14ac:dyDescent="0.25">
      <c r="D72" s="188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</row>
    <row r="73" spans="4:26" x14ac:dyDescent="0.25">
      <c r="D73" s="188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</row>
    <row r="74" spans="4:26" x14ac:dyDescent="0.25">
      <c r="D74" s="188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</row>
    <row r="75" spans="4:26" x14ac:dyDescent="0.25">
      <c r="D75" s="188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</row>
    <row r="76" spans="4:26" x14ac:dyDescent="0.25">
      <c r="D76" s="188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</row>
    <row r="77" spans="4:26" x14ac:dyDescent="0.25">
      <c r="D77" s="188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</row>
    <row r="78" spans="4:26" x14ac:dyDescent="0.25">
      <c r="D78" s="188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</row>
    <row r="79" spans="4:26" x14ac:dyDescent="0.25">
      <c r="D79" s="188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</row>
    <row r="80" spans="4:26" x14ac:dyDescent="0.25">
      <c r="D80" s="188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</row>
    <row r="81" spans="4:26" x14ac:dyDescent="0.25">
      <c r="D81" s="188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</row>
    <row r="82" spans="4:26" x14ac:dyDescent="0.25">
      <c r="D82" s="188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</row>
    <row r="83" spans="4:26" x14ac:dyDescent="0.25">
      <c r="D83" s="188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</row>
    <row r="84" spans="4:26" x14ac:dyDescent="0.25">
      <c r="D84" s="188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</row>
    <row r="85" spans="4:26" x14ac:dyDescent="0.25">
      <c r="D85" s="188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</row>
    <row r="86" spans="4:26" x14ac:dyDescent="0.25">
      <c r="D86" s="188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</row>
    <row r="87" spans="4:26" x14ac:dyDescent="0.25">
      <c r="D87" s="188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</row>
    <row r="88" spans="4:26" x14ac:dyDescent="0.25"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</row>
    <row r="89" spans="4:26" x14ac:dyDescent="0.25"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</row>
    <row r="90" spans="4:26" x14ac:dyDescent="0.25"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</row>
    <row r="91" spans="4:26" x14ac:dyDescent="0.25"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</row>
    <row r="92" spans="4:26" x14ac:dyDescent="0.25"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</row>
    <row r="93" spans="4:26" x14ac:dyDescent="0.25"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</row>
    <row r="94" spans="4:26" x14ac:dyDescent="0.25"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</row>
    <row r="95" spans="4:26" x14ac:dyDescent="0.25"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</row>
    <row r="96" spans="4:26" x14ac:dyDescent="0.25"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</row>
    <row r="97" spans="5:26" x14ac:dyDescent="0.25"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</row>
    <row r="98" spans="5:26" x14ac:dyDescent="0.25"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</row>
    <row r="99" spans="5:26" x14ac:dyDescent="0.25"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</row>
    <row r="100" spans="5:26" x14ac:dyDescent="0.25"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</row>
    <row r="101" spans="5:26" x14ac:dyDescent="0.25"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</row>
    <row r="102" spans="5:26" x14ac:dyDescent="0.25"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</row>
    <row r="103" spans="5:26" x14ac:dyDescent="0.25"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</row>
    <row r="104" spans="5:26" x14ac:dyDescent="0.25"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</row>
    <row r="105" spans="5:26" x14ac:dyDescent="0.25"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</row>
    <row r="106" spans="5:26" x14ac:dyDescent="0.25"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</row>
    <row r="107" spans="5:26" x14ac:dyDescent="0.25"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</row>
    <row r="108" spans="5:26" x14ac:dyDescent="0.25"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</row>
    <row r="109" spans="5:26" x14ac:dyDescent="0.25"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</row>
    <row r="110" spans="5:26" x14ac:dyDescent="0.25"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</row>
    <row r="111" spans="5:26" x14ac:dyDescent="0.25"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</row>
    <row r="112" spans="5:26" x14ac:dyDescent="0.25"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</row>
    <row r="113" spans="5:26" x14ac:dyDescent="0.25"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</row>
  </sheetData>
  <mergeCells count="4">
    <mergeCell ref="E18:E19"/>
    <mergeCell ref="C18:C19"/>
    <mergeCell ref="C31:C32"/>
    <mergeCell ref="E31:E32"/>
  </mergeCells>
  <hyperlinks>
    <hyperlink ref="C27" r:id="rId1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83"/>
  <sheetViews>
    <sheetView topLeftCell="A25" workbookViewId="0">
      <selection activeCell="E39" sqref="E39"/>
    </sheetView>
  </sheetViews>
  <sheetFormatPr baseColWidth="10" defaultRowHeight="15" x14ac:dyDescent="0.25"/>
  <cols>
    <col min="1" max="2" width="11.42578125" style="153"/>
    <col min="3" max="3" width="12.5703125" style="153" bestFit="1" customWidth="1"/>
    <col min="4" max="4" width="24.140625" style="153" customWidth="1"/>
    <col min="5" max="5" width="15.28515625" style="153" customWidth="1"/>
    <col min="6" max="6" width="22.5703125" style="153" bestFit="1" customWidth="1"/>
    <col min="7" max="29" width="20.28515625" style="153" bestFit="1" customWidth="1"/>
    <col min="30" max="31" width="20.85546875" style="153" bestFit="1" customWidth="1"/>
    <col min="32" max="32" width="21.42578125" style="153" bestFit="1" customWidth="1"/>
    <col min="33" max="16384" width="11.42578125" style="153"/>
  </cols>
  <sheetData>
    <row r="2" spans="2:32" ht="15.75" thickBot="1" x14ac:dyDescent="0.3"/>
    <row r="3" spans="2:32" x14ac:dyDescent="0.25">
      <c r="D3" s="343" t="s">
        <v>51</v>
      </c>
      <c r="E3" s="344">
        <v>0.87</v>
      </c>
    </row>
    <row r="4" spans="2:32" ht="15.75" thickBot="1" x14ac:dyDescent="0.3">
      <c r="D4" s="265" t="s">
        <v>52</v>
      </c>
      <c r="E4" s="45">
        <v>1</v>
      </c>
    </row>
    <row r="5" spans="2:32" x14ac:dyDescent="0.25">
      <c r="D5" s="181"/>
      <c r="E5" s="181"/>
    </row>
    <row r="6" spans="2:32" ht="15.75" thickBot="1" x14ac:dyDescent="0.3"/>
    <row r="7" spans="2:32" ht="15.75" thickBot="1" x14ac:dyDescent="0.3">
      <c r="F7" s="260">
        <v>2014</v>
      </c>
      <c r="G7" s="260">
        <v>2015</v>
      </c>
      <c r="H7" s="260">
        <v>2016</v>
      </c>
      <c r="I7" s="260">
        <v>2017</v>
      </c>
      <c r="J7" s="260">
        <v>2018</v>
      </c>
      <c r="K7" s="260">
        <v>2019</v>
      </c>
      <c r="L7" s="260">
        <v>2020</v>
      </c>
      <c r="M7" s="260">
        <v>2021</v>
      </c>
      <c r="N7" s="260">
        <v>2022</v>
      </c>
      <c r="O7" s="260">
        <v>2023</v>
      </c>
      <c r="P7" s="260">
        <v>2024</v>
      </c>
      <c r="Q7" s="260">
        <v>2025</v>
      </c>
      <c r="R7" s="260">
        <v>2026</v>
      </c>
      <c r="S7" s="260">
        <v>2027</v>
      </c>
      <c r="T7" s="260">
        <v>2028</v>
      </c>
      <c r="U7" s="260">
        <v>2029</v>
      </c>
      <c r="V7" s="260">
        <v>2030</v>
      </c>
      <c r="W7" s="260">
        <v>2031</v>
      </c>
      <c r="X7" s="260">
        <v>2032</v>
      </c>
      <c r="Y7" s="260">
        <v>2033</v>
      </c>
      <c r="Z7" s="260">
        <v>2034</v>
      </c>
      <c r="AA7" s="260">
        <v>2035</v>
      </c>
      <c r="AB7" s="260">
        <v>2036</v>
      </c>
      <c r="AC7" s="260">
        <v>2037</v>
      </c>
      <c r="AD7" s="260">
        <v>2038</v>
      </c>
      <c r="AE7" s="260">
        <v>2039</v>
      </c>
      <c r="AF7" s="261">
        <v>2040</v>
      </c>
    </row>
    <row r="8" spans="2:32" ht="15.75" customHeight="1" thickBot="1" x14ac:dyDescent="0.3">
      <c r="B8" s="511" t="s">
        <v>159</v>
      </c>
      <c r="D8" s="345" t="s">
        <v>47</v>
      </c>
      <c r="E8" s="52" t="s">
        <v>48</v>
      </c>
      <c r="F8" s="346">
        <f>F54</f>
        <v>64290000</v>
      </c>
      <c r="G8" s="347">
        <f t="shared" ref="G8:AF8" si="0">G54</f>
        <v>67346000</v>
      </c>
      <c r="H8" s="347">
        <f t="shared" si="0"/>
        <v>70249000</v>
      </c>
      <c r="I8" s="347">
        <f t="shared" si="0"/>
        <v>72168000</v>
      </c>
      <c r="J8" s="347">
        <f t="shared" si="0"/>
        <v>73672620</v>
      </c>
      <c r="K8" s="347">
        <f t="shared" si="0"/>
        <v>73289570</v>
      </c>
      <c r="L8" s="347">
        <f t="shared" si="0"/>
        <v>73142040</v>
      </c>
      <c r="M8" s="347">
        <f t="shared" si="0"/>
        <v>72858620</v>
      </c>
      <c r="N8" s="347">
        <f t="shared" si="0"/>
        <v>72592810</v>
      </c>
      <c r="O8" s="347">
        <f t="shared" si="0"/>
        <v>72773740</v>
      </c>
      <c r="P8" s="347">
        <f t="shared" si="0"/>
        <v>72689680</v>
      </c>
      <c r="Q8" s="347">
        <f t="shared" si="0"/>
        <v>72589690</v>
      </c>
      <c r="R8" s="347">
        <f t="shared" si="0"/>
        <v>72623460</v>
      </c>
      <c r="S8" s="347">
        <f t="shared" si="0"/>
        <v>72623460</v>
      </c>
      <c r="T8" s="347">
        <f t="shared" si="0"/>
        <v>72623460</v>
      </c>
      <c r="U8" s="347">
        <f t="shared" si="0"/>
        <v>73208614.132957503</v>
      </c>
      <c r="V8" s="347">
        <f t="shared" si="0"/>
        <v>73798483.069634318</v>
      </c>
      <c r="W8" s="347">
        <f t="shared" si="0"/>
        <v>74393104.798951417</v>
      </c>
      <c r="X8" s="347">
        <f t="shared" si="0"/>
        <v>74992517.615920588</v>
      </c>
      <c r="Y8" s="347">
        <f t="shared" si="0"/>
        <v>75596760.124110714</v>
      </c>
      <c r="Z8" s="347">
        <f t="shared" si="0"/>
        <v>76205871.238133937</v>
      </c>
      <c r="AA8" s="347">
        <f t="shared" si="0"/>
        <v>76819890.186151862</v>
      </c>
      <c r="AB8" s="347">
        <f t="shared" si="0"/>
        <v>77438856.512401924</v>
      </c>
      <c r="AC8" s="347">
        <f t="shared" si="0"/>
        <v>78062810.079744145</v>
      </c>
      <c r="AD8" s="347">
        <f t="shared" si="0"/>
        <v>78691791.072228387</v>
      </c>
      <c r="AE8" s="347">
        <f t="shared" si="0"/>
        <v>79325839.997682273</v>
      </c>
      <c r="AF8" s="348">
        <f t="shared" si="0"/>
        <v>79964997.690320015</v>
      </c>
    </row>
    <row r="9" spans="2:32" ht="15.75" thickBot="1" x14ac:dyDescent="0.3">
      <c r="B9" s="512"/>
      <c r="D9" s="349" t="s">
        <v>49</v>
      </c>
      <c r="E9" s="31" t="s">
        <v>3</v>
      </c>
      <c r="F9" s="324">
        <f t="shared" ref="F9:AF9" si="1">F8*F71</f>
        <v>25370456864689.391</v>
      </c>
      <c r="G9" s="325">
        <f t="shared" si="1"/>
        <v>27414918024126.109</v>
      </c>
      <c r="H9" s="325">
        <f t="shared" si="1"/>
        <v>29606120743910.656</v>
      </c>
      <c r="I9" s="325">
        <f t="shared" si="1"/>
        <v>31496123334114.207</v>
      </c>
      <c r="J9" s="325">
        <f t="shared" si="1"/>
        <v>33247583575034.797</v>
      </c>
      <c r="K9" s="325">
        <f t="shared" si="1"/>
        <v>34152953427416.082</v>
      </c>
      <c r="L9" s="325">
        <f t="shared" si="1"/>
        <v>35171490540608.059</v>
      </c>
      <c r="M9" s="325">
        <f t="shared" si="1"/>
        <v>36152826609123.297</v>
      </c>
      <c r="N9" s="325">
        <f t="shared" si="1"/>
        <v>37169997979754.5</v>
      </c>
      <c r="O9" s="325">
        <f t="shared" si="1"/>
        <v>38451318545228.312</v>
      </c>
      <c r="P9" s="325">
        <f t="shared" si="1"/>
        <v>39632084162870.164</v>
      </c>
      <c r="Q9" s="325">
        <f t="shared" si="1"/>
        <v>40840091714205.984</v>
      </c>
      <c r="R9" s="325">
        <f t="shared" si="1"/>
        <v>42162496253536.344</v>
      </c>
      <c r="S9" s="325">
        <f t="shared" si="1"/>
        <v>43507479884024.148</v>
      </c>
      <c r="T9" s="325">
        <f t="shared" si="1"/>
        <v>44895368492324.523</v>
      </c>
      <c r="U9" s="325">
        <f t="shared" si="1"/>
        <v>46700808832389.18</v>
      </c>
      <c r="V9" s="325">
        <f t="shared" si="1"/>
        <v>48578853873807.156</v>
      </c>
      <c r="W9" s="325">
        <f t="shared" si="1"/>
        <v>50532423371134.523</v>
      </c>
      <c r="X9" s="325">
        <f t="shared" si="1"/>
        <v>52564554495107.141</v>
      </c>
      <c r="Y9" s="325">
        <f t="shared" si="1"/>
        <v>54678406554461.953</v>
      </c>
      <c r="Z9" s="325">
        <f t="shared" si="1"/>
        <v>56877265907643.531</v>
      </c>
      <c r="AA9" s="325">
        <f t="shared" si="1"/>
        <v>59164551072031.922</v>
      </c>
      <c r="AB9" s="325">
        <f t="shared" si="1"/>
        <v>61543818038635.023</v>
      </c>
      <c r="AC9" s="325">
        <f t="shared" si="1"/>
        <v>64018765800508.203</v>
      </c>
      <c r="AD9" s="325">
        <f t="shared" si="1"/>
        <v>66593242103495.891</v>
      </c>
      <c r="AE9" s="325">
        <f t="shared" si="1"/>
        <v>69271249428235.82</v>
      </c>
      <c r="AF9" s="326">
        <f t="shared" si="1"/>
        <v>72056951212726.094</v>
      </c>
    </row>
    <row r="10" spans="2:32" ht="15.75" thickBot="1" x14ac:dyDescent="0.3">
      <c r="B10" s="512"/>
      <c r="D10" s="350" t="s">
        <v>50</v>
      </c>
      <c r="E10" s="32" t="s">
        <v>3</v>
      </c>
      <c r="F10" s="351">
        <f>F9*$E$3</f>
        <v>22072297472279.77</v>
      </c>
      <c r="G10" s="352">
        <f t="shared" ref="G10:AF10" si="2">G9*$E$3</f>
        <v>23850978680989.715</v>
      </c>
      <c r="H10" s="352">
        <f t="shared" si="2"/>
        <v>25757325047202.27</v>
      </c>
      <c r="I10" s="352">
        <f t="shared" si="2"/>
        <v>27401627300679.359</v>
      </c>
      <c r="J10" s="352">
        <f t="shared" si="2"/>
        <v>28925397710280.273</v>
      </c>
      <c r="K10" s="352">
        <f t="shared" si="2"/>
        <v>29713069481851.992</v>
      </c>
      <c r="L10" s="352">
        <f t="shared" si="2"/>
        <v>30599196770329.012</v>
      </c>
      <c r="M10" s="352">
        <f t="shared" si="2"/>
        <v>31452959149937.27</v>
      </c>
      <c r="N10" s="352">
        <f t="shared" si="2"/>
        <v>32337898242386.414</v>
      </c>
      <c r="O10" s="352">
        <f t="shared" si="2"/>
        <v>33452647134348.633</v>
      </c>
      <c r="P10" s="352">
        <f t="shared" si="2"/>
        <v>34479913221697.043</v>
      </c>
      <c r="Q10" s="352">
        <f t="shared" si="2"/>
        <v>35530879791359.203</v>
      </c>
      <c r="R10" s="352">
        <f t="shared" si="2"/>
        <v>36681371740576.617</v>
      </c>
      <c r="S10" s="352">
        <f t="shared" si="2"/>
        <v>37851507499101.008</v>
      </c>
      <c r="T10" s="352">
        <f t="shared" si="2"/>
        <v>39058970588322.336</v>
      </c>
      <c r="U10" s="352">
        <f t="shared" si="2"/>
        <v>40629703684178.586</v>
      </c>
      <c r="V10" s="352">
        <f t="shared" si="2"/>
        <v>42263602870212.227</v>
      </c>
      <c r="W10" s="352">
        <f t="shared" si="2"/>
        <v>43963208332887.039</v>
      </c>
      <c r="X10" s="352">
        <f t="shared" si="2"/>
        <v>45731162410743.211</v>
      </c>
      <c r="Y10" s="352">
        <f t="shared" si="2"/>
        <v>47570213702381.898</v>
      </c>
      <c r="Z10" s="352">
        <f t="shared" si="2"/>
        <v>49483221339649.875</v>
      </c>
      <c r="AA10" s="352">
        <f t="shared" si="2"/>
        <v>51473159432667.773</v>
      </c>
      <c r="AB10" s="352">
        <f t="shared" si="2"/>
        <v>53543121693612.469</v>
      </c>
      <c r="AC10" s="352">
        <f t="shared" si="2"/>
        <v>55696326246442.133</v>
      </c>
      <c r="AD10" s="352">
        <f t="shared" si="2"/>
        <v>57936120630041.422</v>
      </c>
      <c r="AE10" s="352">
        <f t="shared" si="2"/>
        <v>60265987002565.164</v>
      </c>
      <c r="AF10" s="353">
        <f t="shared" si="2"/>
        <v>62689547555071.703</v>
      </c>
    </row>
    <row r="11" spans="2:32" ht="20.25" customHeight="1" thickBot="1" x14ac:dyDescent="0.3">
      <c r="B11" s="513"/>
    </row>
    <row r="12" spans="2:32" ht="20.25" customHeight="1" x14ac:dyDescent="0.25"/>
    <row r="13" spans="2:32" ht="20.25" customHeight="1" thickBot="1" x14ac:dyDescent="0.3"/>
    <row r="14" spans="2:32" ht="20.25" customHeight="1" thickBot="1" x14ac:dyDescent="0.3">
      <c r="B14" s="511" t="s">
        <v>160</v>
      </c>
      <c r="F14" s="37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354"/>
    </row>
    <row r="15" spans="2:32" ht="20.25" customHeight="1" thickBot="1" x14ac:dyDescent="0.3">
      <c r="B15" s="512"/>
      <c r="F15" s="327">
        <v>2014</v>
      </c>
      <c r="G15" s="319">
        <v>2015</v>
      </c>
      <c r="H15" s="319">
        <v>2016</v>
      </c>
      <c r="I15" s="319">
        <v>2017</v>
      </c>
      <c r="J15" s="319">
        <v>2018</v>
      </c>
      <c r="K15" s="319">
        <v>2019</v>
      </c>
      <c r="L15" s="319">
        <v>2020</v>
      </c>
      <c r="M15" s="319">
        <v>2021</v>
      </c>
      <c r="N15" s="319">
        <v>2022</v>
      </c>
      <c r="O15" s="319">
        <v>2023</v>
      </c>
      <c r="P15" s="319">
        <v>2024</v>
      </c>
      <c r="Q15" s="319">
        <v>2025</v>
      </c>
      <c r="R15" s="319">
        <v>2026</v>
      </c>
      <c r="S15" s="319">
        <v>2027</v>
      </c>
      <c r="T15" s="319">
        <v>2028</v>
      </c>
      <c r="U15" s="319">
        <v>2029</v>
      </c>
      <c r="V15" s="319">
        <v>2030</v>
      </c>
      <c r="W15" s="319">
        <v>2031</v>
      </c>
      <c r="X15" s="319">
        <v>2032</v>
      </c>
      <c r="Y15" s="319">
        <v>2033</v>
      </c>
      <c r="Z15" s="319">
        <v>2034</v>
      </c>
      <c r="AA15" s="319">
        <v>2035</v>
      </c>
      <c r="AB15" s="319">
        <v>2036</v>
      </c>
      <c r="AC15" s="319">
        <v>2037</v>
      </c>
      <c r="AD15" s="319">
        <v>2038</v>
      </c>
      <c r="AE15" s="319">
        <v>2039</v>
      </c>
      <c r="AF15" s="320">
        <v>2040</v>
      </c>
    </row>
    <row r="16" spans="2:32" ht="20.25" customHeight="1" thickBot="1" x14ac:dyDescent="0.3">
      <c r="B16" s="512"/>
      <c r="D16" s="355" t="s">
        <v>47</v>
      </c>
      <c r="E16" s="33" t="s">
        <v>107</v>
      </c>
      <c r="F16" s="356">
        <f>F60</f>
        <v>64290000</v>
      </c>
      <c r="G16" s="357">
        <f t="shared" ref="G16:AF16" si="3">G60</f>
        <v>67346000</v>
      </c>
      <c r="H16" s="357">
        <f t="shared" si="3"/>
        <v>70249000</v>
      </c>
      <c r="I16" s="357">
        <f t="shared" si="3"/>
        <v>72168000</v>
      </c>
      <c r="J16" s="357">
        <f t="shared" si="3"/>
        <v>74986000</v>
      </c>
      <c r="K16" s="357">
        <f t="shared" si="3"/>
        <v>77678000</v>
      </c>
      <c r="L16" s="357">
        <f t="shared" si="3"/>
        <v>79608000</v>
      </c>
      <c r="M16" s="357">
        <f t="shared" si="3"/>
        <v>81459000</v>
      </c>
      <c r="N16" s="357">
        <f t="shared" si="3"/>
        <v>83406000</v>
      </c>
      <c r="O16" s="357">
        <f t="shared" si="3"/>
        <v>85133000</v>
      </c>
      <c r="P16" s="357">
        <f t="shared" si="3"/>
        <v>86652000</v>
      </c>
      <c r="Q16" s="357">
        <f t="shared" si="3"/>
        <v>88577000</v>
      </c>
      <c r="R16" s="357">
        <f t="shared" si="3"/>
        <v>90505000</v>
      </c>
      <c r="S16" s="357">
        <f t="shared" si="3"/>
        <v>92754000</v>
      </c>
      <c r="T16" s="357">
        <f t="shared" si="3"/>
        <v>94631000</v>
      </c>
      <c r="U16" s="357">
        <f t="shared" si="3"/>
        <v>97137313.103696004</v>
      </c>
      <c r="V16" s="357">
        <f t="shared" si="3"/>
        <v>99710006.203099102</v>
      </c>
      <c r="W16" s="357">
        <f t="shared" si="3"/>
        <v>102350837.38015987</v>
      </c>
      <c r="X16" s="357">
        <f t="shared" si="3"/>
        <v>105061611.27983496</v>
      </c>
      <c r="Y16" s="357">
        <f t="shared" si="3"/>
        <v>107844180.3433138</v>
      </c>
      <c r="Z16" s="357">
        <f t="shared" si="3"/>
        <v>110700446.07390739</v>
      </c>
      <c r="AA16" s="357">
        <f t="shared" si="3"/>
        <v>113632360.33646435</v>
      </c>
      <c r="AB16" s="357">
        <f t="shared" si="3"/>
        <v>116641926.69120207</v>
      </c>
      <c r="AC16" s="357">
        <f t="shared" si="3"/>
        <v>119731201.76286472</v>
      </c>
      <c r="AD16" s="357">
        <f t="shared" si="3"/>
        <v>122902296.64614333</v>
      </c>
      <c r="AE16" s="357">
        <f t="shared" si="3"/>
        <v>126157378.34831876</v>
      </c>
      <c r="AF16" s="358">
        <f t="shared" si="3"/>
        <v>129498671.27011316</v>
      </c>
    </row>
    <row r="17" spans="1:32" ht="20.25" customHeight="1" thickBot="1" x14ac:dyDescent="0.3">
      <c r="B17" s="512"/>
      <c r="D17" s="359" t="s">
        <v>49</v>
      </c>
      <c r="E17" s="34" t="s">
        <v>174</v>
      </c>
      <c r="F17" s="324">
        <f t="shared" ref="F17:AF17" si="4">F16*F71</f>
        <v>25370456864689.391</v>
      </c>
      <c r="G17" s="325">
        <f t="shared" si="4"/>
        <v>27414918024126.109</v>
      </c>
      <c r="H17" s="325">
        <f t="shared" si="4"/>
        <v>29606120743910.656</v>
      </c>
      <c r="I17" s="325">
        <f t="shared" si="4"/>
        <v>31496123334114.207</v>
      </c>
      <c r="J17" s="325">
        <f t="shared" si="4"/>
        <v>33840296462343.258</v>
      </c>
      <c r="K17" s="325">
        <f t="shared" si="4"/>
        <v>36197962634176</v>
      </c>
      <c r="L17" s="325">
        <f t="shared" si="4"/>
        <v>38280748239408.227</v>
      </c>
      <c r="M17" s="325">
        <f t="shared" si="4"/>
        <v>40420379946155.641</v>
      </c>
      <c r="N17" s="325">
        <f t="shared" si="4"/>
        <v>42706720562262.344</v>
      </c>
      <c r="O17" s="325">
        <f t="shared" si="4"/>
        <v>44981556557501.672</v>
      </c>
      <c r="P17" s="325">
        <f t="shared" si="4"/>
        <v>47244661922862.031</v>
      </c>
      <c r="Q17" s="325">
        <f t="shared" si="4"/>
        <v>49834801660803.664</v>
      </c>
      <c r="R17" s="325">
        <f t="shared" si="4"/>
        <v>52543857362707.68</v>
      </c>
      <c r="S17" s="325">
        <f t="shared" si="4"/>
        <v>55567344067093.141</v>
      </c>
      <c r="T17" s="325">
        <f t="shared" si="4"/>
        <v>58500291996514.102</v>
      </c>
      <c r="U17" s="325">
        <f t="shared" si="4"/>
        <v>61965263835057.617</v>
      </c>
      <c r="V17" s="325">
        <f t="shared" si="4"/>
        <v>65635465928564.891</v>
      </c>
      <c r="W17" s="325">
        <f t="shared" si="4"/>
        <v>69523054063436.266</v>
      </c>
      <c r="X17" s="325">
        <f t="shared" si="4"/>
        <v>73640904013205.734</v>
      </c>
      <c r="Y17" s="325">
        <f t="shared" si="4"/>
        <v>78002654183373.219</v>
      </c>
      <c r="Z17" s="325">
        <f t="shared" si="4"/>
        <v>82622750782090.047</v>
      </c>
      <c r="AA17" s="325">
        <f t="shared" si="4"/>
        <v>87516495666303.609</v>
      </c>
      <c r="AB17" s="325">
        <f t="shared" si="4"/>
        <v>92700097021828.922</v>
      </c>
      <c r="AC17" s="325">
        <f t="shared" si="4"/>
        <v>98190723045200.359</v>
      </c>
      <c r="AD17" s="325">
        <f t="shared" si="4"/>
        <v>104006558805099.09</v>
      </c>
      <c r="AE17" s="325">
        <f t="shared" si="4"/>
        <v>110166866471682.39</v>
      </c>
      <c r="AF17" s="326">
        <f t="shared" si="4"/>
        <v>116692049113295.67</v>
      </c>
    </row>
    <row r="18" spans="1:32" ht="20.25" customHeight="1" thickBot="1" x14ac:dyDescent="0.3">
      <c r="B18" s="512"/>
      <c r="D18" s="360" t="s">
        <v>50</v>
      </c>
      <c r="E18" s="35" t="s">
        <v>174</v>
      </c>
      <c r="F18" s="351">
        <f>F17*$E$3</f>
        <v>22072297472279.77</v>
      </c>
      <c r="G18" s="352">
        <f t="shared" ref="G18:AF18" si="5">G17*$E$3</f>
        <v>23850978680989.715</v>
      </c>
      <c r="H18" s="352">
        <f t="shared" si="5"/>
        <v>25757325047202.27</v>
      </c>
      <c r="I18" s="352">
        <f t="shared" si="5"/>
        <v>27401627300679.359</v>
      </c>
      <c r="J18" s="352">
        <f t="shared" si="5"/>
        <v>29441057922238.633</v>
      </c>
      <c r="K18" s="352">
        <f t="shared" si="5"/>
        <v>31492227491733.121</v>
      </c>
      <c r="L18" s="352">
        <f t="shared" si="5"/>
        <v>33304250968285.156</v>
      </c>
      <c r="M18" s="352">
        <f t="shared" si="5"/>
        <v>35165730553155.406</v>
      </c>
      <c r="N18" s="352">
        <f t="shared" si="5"/>
        <v>37154846889168.242</v>
      </c>
      <c r="O18" s="352">
        <f t="shared" si="5"/>
        <v>39133954205026.453</v>
      </c>
      <c r="P18" s="352">
        <f t="shared" si="5"/>
        <v>41102855872889.969</v>
      </c>
      <c r="Q18" s="352">
        <f t="shared" si="5"/>
        <v>43356277444899.187</v>
      </c>
      <c r="R18" s="352">
        <f t="shared" si="5"/>
        <v>45713155905555.68</v>
      </c>
      <c r="S18" s="352">
        <f t="shared" si="5"/>
        <v>48343589338371.031</v>
      </c>
      <c r="T18" s="352">
        <f t="shared" si="5"/>
        <v>50895254036967.266</v>
      </c>
      <c r="U18" s="352">
        <f t="shared" si="5"/>
        <v>53909779536500.125</v>
      </c>
      <c r="V18" s="352">
        <f t="shared" si="5"/>
        <v>57102855357851.453</v>
      </c>
      <c r="W18" s="352">
        <f t="shared" si="5"/>
        <v>60485057035189.555</v>
      </c>
      <c r="X18" s="352">
        <f t="shared" si="5"/>
        <v>64067586491488.992</v>
      </c>
      <c r="Y18" s="352">
        <f t="shared" si="5"/>
        <v>67862309139534.703</v>
      </c>
      <c r="Z18" s="352">
        <f t="shared" si="5"/>
        <v>71881793180418.344</v>
      </c>
      <c r="AA18" s="352">
        <f t="shared" si="5"/>
        <v>76139351229684.141</v>
      </c>
      <c r="AB18" s="352">
        <f t="shared" si="5"/>
        <v>80649084408991.156</v>
      </c>
      <c r="AC18" s="352">
        <f t="shared" si="5"/>
        <v>85425929049324.312</v>
      </c>
      <c r="AD18" s="352">
        <f t="shared" si="5"/>
        <v>90485706160436.219</v>
      </c>
      <c r="AE18" s="352">
        <f t="shared" si="5"/>
        <v>95845173830363.672</v>
      </c>
      <c r="AF18" s="353">
        <f t="shared" si="5"/>
        <v>101522082728567.23</v>
      </c>
    </row>
    <row r="19" spans="1:32" ht="20.25" customHeight="1" thickBot="1" x14ac:dyDescent="0.3">
      <c r="B19" s="513"/>
    </row>
    <row r="20" spans="1:32" ht="20.25" customHeight="1" x14ac:dyDescent="0.25"/>
    <row r="21" spans="1:32" ht="20.25" customHeight="1" x14ac:dyDescent="0.25"/>
    <row r="22" spans="1:32" ht="20.25" customHeight="1" x14ac:dyDescent="0.25"/>
    <row r="23" spans="1:32" ht="20.25" customHeight="1" x14ac:dyDescent="0.25">
      <c r="A23" s="286"/>
      <c r="B23" s="453" t="s">
        <v>102</v>
      </c>
    </row>
    <row r="24" spans="1:32" ht="20.25" customHeight="1" x14ac:dyDescent="0.25"/>
    <row r="25" spans="1:32" ht="20.25" customHeight="1" thickBot="1" x14ac:dyDescent="0.3">
      <c r="B25" s="410" t="s">
        <v>54</v>
      </c>
    </row>
    <row r="26" spans="1:32" ht="20.25" customHeight="1" x14ac:dyDescent="0.25">
      <c r="B26" s="411" t="s">
        <v>0</v>
      </c>
      <c r="C26" s="412">
        <v>2014</v>
      </c>
      <c r="D26" s="412">
        <v>2015</v>
      </c>
      <c r="E26" s="412">
        <v>2016</v>
      </c>
      <c r="F26" s="412">
        <v>2017</v>
      </c>
      <c r="G26" s="412">
        <v>2018</v>
      </c>
      <c r="H26" s="412">
        <v>2019</v>
      </c>
      <c r="I26" s="412">
        <v>2020</v>
      </c>
      <c r="J26" s="412">
        <v>2021</v>
      </c>
      <c r="K26" s="412">
        <v>2022</v>
      </c>
      <c r="L26" s="412">
        <v>2023</v>
      </c>
      <c r="M26" s="412">
        <v>2024</v>
      </c>
      <c r="N26" s="412">
        <v>2025</v>
      </c>
      <c r="O26" s="412">
        <v>2026</v>
      </c>
      <c r="P26" s="412">
        <v>2027</v>
      </c>
      <c r="Q26" s="412">
        <v>2028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</row>
    <row r="27" spans="1:32" ht="20.25" customHeight="1" x14ac:dyDescent="0.25">
      <c r="B27" s="385" t="s">
        <v>55</v>
      </c>
      <c r="C27" s="361">
        <v>64290</v>
      </c>
      <c r="D27" s="361">
        <v>67346</v>
      </c>
      <c r="E27" s="361">
        <v>70249</v>
      </c>
      <c r="F27" s="361">
        <v>72168</v>
      </c>
      <c r="G27" s="361">
        <f>74986-G39</f>
        <v>73672.62</v>
      </c>
      <c r="H27" s="361">
        <f t="shared" ref="H27:Q27" si="6">74986-H39</f>
        <v>73289.570000000007</v>
      </c>
      <c r="I27" s="361">
        <f t="shared" si="6"/>
        <v>73142.039999999994</v>
      </c>
      <c r="J27" s="361">
        <f t="shared" si="6"/>
        <v>72858.62</v>
      </c>
      <c r="K27" s="361">
        <f t="shared" si="6"/>
        <v>72592.81</v>
      </c>
      <c r="L27" s="361">
        <f t="shared" si="6"/>
        <v>72773.740000000005</v>
      </c>
      <c r="M27" s="361">
        <f t="shared" si="6"/>
        <v>72689.679999999993</v>
      </c>
      <c r="N27" s="361">
        <f t="shared" si="6"/>
        <v>72589.69</v>
      </c>
      <c r="O27" s="361">
        <f t="shared" si="6"/>
        <v>72623.460000000006</v>
      </c>
      <c r="P27" s="361">
        <f t="shared" si="6"/>
        <v>72623.460000000006</v>
      </c>
      <c r="Q27" s="361">
        <f t="shared" si="6"/>
        <v>72623.460000000006</v>
      </c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</row>
    <row r="28" spans="1:32" ht="20.25" customHeight="1" x14ac:dyDescent="0.25">
      <c r="B28" s="305" t="s">
        <v>56</v>
      </c>
      <c r="C28" s="363">
        <v>63656</v>
      </c>
      <c r="D28" s="363">
        <v>66308</v>
      </c>
      <c r="E28" s="363">
        <v>69185</v>
      </c>
      <c r="F28" s="363">
        <v>71074</v>
      </c>
      <c r="G28" s="363">
        <f>73865-G39</f>
        <v>72551.62</v>
      </c>
      <c r="H28" s="363">
        <f t="shared" ref="H28:Q28" si="7">73865-H39</f>
        <v>72168.570000000007</v>
      </c>
      <c r="I28" s="363">
        <f t="shared" si="7"/>
        <v>72021.039999999994</v>
      </c>
      <c r="J28" s="363">
        <f t="shared" si="7"/>
        <v>71737.62</v>
      </c>
      <c r="K28" s="363">
        <f t="shared" si="7"/>
        <v>71471.81</v>
      </c>
      <c r="L28" s="363">
        <f t="shared" si="7"/>
        <v>71652.740000000005</v>
      </c>
      <c r="M28" s="363">
        <f t="shared" si="7"/>
        <v>71568.679999999993</v>
      </c>
      <c r="N28" s="363">
        <f t="shared" si="7"/>
        <v>71468.69</v>
      </c>
      <c r="O28" s="363">
        <f t="shared" si="7"/>
        <v>71502.460000000006</v>
      </c>
      <c r="P28" s="363">
        <f t="shared" si="7"/>
        <v>71502.460000000006</v>
      </c>
      <c r="Q28" s="363">
        <f t="shared" si="7"/>
        <v>71502.460000000006</v>
      </c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</row>
    <row r="29" spans="1:32" ht="20.25" customHeight="1" thickBot="1" x14ac:dyDescent="0.3">
      <c r="B29" s="265" t="s">
        <v>57</v>
      </c>
      <c r="C29" s="364">
        <v>63024</v>
      </c>
      <c r="D29" s="364">
        <v>65273</v>
      </c>
      <c r="E29" s="364">
        <v>68123</v>
      </c>
      <c r="F29" s="364">
        <v>69983</v>
      </c>
      <c r="G29" s="364">
        <f>72748-G39</f>
        <v>71434.62</v>
      </c>
      <c r="H29" s="364">
        <f t="shared" ref="H29:Q29" si="8">72748-H39</f>
        <v>71051.570000000007</v>
      </c>
      <c r="I29" s="364">
        <f t="shared" si="8"/>
        <v>70904.039999999994</v>
      </c>
      <c r="J29" s="364">
        <f t="shared" si="8"/>
        <v>70620.62</v>
      </c>
      <c r="K29" s="364">
        <f t="shared" si="8"/>
        <v>70354.81</v>
      </c>
      <c r="L29" s="364">
        <f t="shared" si="8"/>
        <v>70535.740000000005</v>
      </c>
      <c r="M29" s="364">
        <f t="shared" si="8"/>
        <v>70451.679999999993</v>
      </c>
      <c r="N29" s="364">
        <f t="shared" si="8"/>
        <v>70351.69</v>
      </c>
      <c r="O29" s="364">
        <f t="shared" si="8"/>
        <v>70385.460000000006</v>
      </c>
      <c r="P29" s="364">
        <f t="shared" si="8"/>
        <v>70385.460000000006</v>
      </c>
      <c r="Q29" s="364">
        <f t="shared" si="8"/>
        <v>70385.460000000006</v>
      </c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</row>
    <row r="30" spans="1:32" ht="20.25" customHeight="1" thickBot="1" x14ac:dyDescent="0.3"/>
    <row r="31" spans="1:32" ht="29.25" customHeight="1" thickBot="1" x14ac:dyDescent="0.3">
      <c r="B31" s="519" t="s">
        <v>175</v>
      </c>
      <c r="C31" s="517"/>
      <c r="D31" s="381">
        <f>D28-C28</f>
        <v>2652</v>
      </c>
      <c r="E31" s="381">
        <f>E28-D28</f>
        <v>2877</v>
      </c>
      <c r="F31" s="381">
        <f t="shared" ref="F31" si="9">F28-E28</f>
        <v>1889</v>
      </c>
      <c r="G31" s="381">
        <f t="shared" ref="G31" si="10">G28-F28</f>
        <v>1477.6199999999953</v>
      </c>
      <c r="H31" s="381">
        <f t="shared" ref="H31" si="11">H28-G28</f>
        <v>-383.04999999998836</v>
      </c>
      <c r="I31" s="381">
        <f t="shared" ref="I31" si="12">I28-H28</f>
        <v>-147.53000000001339</v>
      </c>
      <c r="J31" s="381">
        <f>J28-I28</f>
        <v>-283.41999999999825</v>
      </c>
      <c r="K31" s="381">
        <f t="shared" ref="K31" si="13">K28-J28</f>
        <v>-265.80999999999767</v>
      </c>
      <c r="L31" s="381">
        <f t="shared" ref="L31" si="14">L28-K28</f>
        <v>180.93000000000757</v>
      </c>
      <c r="M31" s="381">
        <f t="shared" ref="M31" si="15">M28-L28</f>
        <v>-84.060000000012224</v>
      </c>
      <c r="N31" s="381">
        <f t="shared" ref="N31" si="16">N28-M28</f>
        <v>-99.989999999990687</v>
      </c>
      <c r="O31" s="381">
        <f t="shared" ref="O31" si="17">O28-N28</f>
        <v>33.770000000004075</v>
      </c>
      <c r="P31" s="381">
        <f t="shared" ref="P31" si="18">P28-O28</f>
        <v>0</v>
      </c>
      <c r="Q31" s="382">
        <f t="shared" ref="Q31" si="19">Q28-P28</f>
        <v>0</v>
      </c>
    </row>
    <row r="32" spans="1:32" ht="28.5" customHeight="1" thickBot="1" x14ac:dyDescent="0.3">
      <c r="B32" s="520" t="s">
        <v>176</v>
      </c>
      <c r="C32" s="508"/>
      <c r="D32" s="383">
        <f>(D31*100%)/D28</f>
        <v>3.9995174036315376E-2</v>
      </c>
      <c r="E32" s="383">
        <f>(E31*100%)/E27</f>
        <v>4.0954319634443195E-2</v>
      </c>
      <c r="F32" s="383">
        <f>(F31*100%)/F27</f>
        <v>2.6175036027047998E-2</v>
      </c>
      <c r="G32" s="383">
        <f t="shared" ref="G32:Q32" si="20">(G31*100%)/G27</f>
        <v>2.0056569184046875E-2</v>
      </c>
      <c r="H32" s="383">
        <f t="shared" si="20"/>
        <v>-5.2265281403614224E-3</v>
      </c>
      <c r="I32" s="383">
        <f t="shared" si="20"/>
        <v>-2.0170342528047264E-3</v>
      </c>
      <c r="J32" s="383">
        <f>(J31*100%)/J27</f>
        <v>-3.8899995635382372E-3</v>
      </c>
      <c r="K32" s="383">
        <f t="shared" si="20"/>
        <v>-3.6616574010566293E-3</v>
      </c>
      <c r="L32" s="383">
        <f t="shared" si="20"/>
        <v>2.486199005300642E-3</v>
      </c>
      <c r="M32" s="383">
        <f t="shared" si="20"/>
        <v>-1.1564227549221875E-3</v>
      </c>
      <c r="N32" s="383">
        <f t="shared" si="20"/>
        <v>-1.3774683429560132E-3</v>
      </c>
      <c r="O32" s="383">
        <f t="shared" si="20"/>
        <v>4.6500125441564024E-4</v>
      </c>
      <c r="P32" s="383">
        <f t="shared" si="20"/>
        <v>0</v>
      </c>
      <c r="Q32" s="384">
        <f t="shared" si="20"/>
        <v>0</v>
      </c>
      <c r="R32" s="380">
        <f>AVERAGE(D32:Q32)</f>
        <v>8.0573706204236078E-3</v>
      </c>
    </row>
    <row r="33" spans="2:29" x14ac:dyDescent="0.25">
      <c r="B33" s="181"/>
      <c r="C33" s="181"/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6"/>
      <c r="O33" s="386"/>
      <c r="P33" s="386"/>
      <c r="Q33" s="386"/>
      <c r="R33" s="387"/>
    </row>
    <row r="34" spans="2:29" x14ac:dyDescent="0.25">
      <c r="D34" s="366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</row>
    <row r="35" spans="2:29" x14ac:dyDescent="0.25">
      <c r="B35" s="453" t="s">
        <v>53</v>
      </c>
    </row>
    <row r="37" spans="2:29" ht="15.75" thickBot="1" x14ac:dyDescent="0.3">
      <c r="D37" s="410" t="s">
        <v>54</v>
      </c>
    </row>
    <row r="38" spans="2:29" ht="15.75" thickBot="1" x14ac:dyDescent="0.3">
      <c r="F38" s="411" t="s">
        <v>46</v>
      </c>
      <c r="G38" s="412">
        <v>2018</v>
      </c>
      <c r="H38" s="412">
        <v>2019</v>
      </c>
      <c r="I38" s="412">
        <v>2020</v>
      </c>
      <c r="J38" s="412">
        <v>2021</v>
      </c>
      <c r="K38" s="412">
        <v>2022</v>
      </c>
      <c r="L38" s="412">
        <v>2023</v>
      </c>
      <c r="M38" s="412">
        <v>2024</v>
      </c>
      <c r="N38" s="412">
        <v>2025</v>
      </c>
      <c r="O38" s="412">
        <v>2026</v>
      </c>
      <c r="P38" s="412">
        <v>2027</v>
      </c>
      <c r="Q38" s="413">
        <v>2028</v>
      </c>
    </row>
    <row r="39" spans="2:29" ht="45.75" thickBot="1" x14ac:dyDescent="0.3">
      <c r="E39" s="341" t="s">
        <v>177</v>
      </c>
      <c r="F39" s="328" t="s">
        <v>141</v>
      </c>
      <c r="G39" s="328">
        <v>1313.38</v>
      </c>
      <c r="H39" s="328">
        <v>1696.43</v>
      </c>
      <c r="I39" s="328">
        <v>1843.96</v>
      </c>
      <c r="J39" s="328">
        <v>2127.38</v>
      </c>
      <c r="K39" s="328">
        <v>2393.19</v>
      </c>
      <c r="L39" s="328">
        <v>2212.2600000000002</v>
      </c>
      <c r="M39" s="328">
        <v>2296.3200000000002</v>
      </c>
      <c r="N39" s="328">
        <v>2396.31</v>
      </c>
      <c r="O39" s="328">
        <v>2362.54</v>
      </c>
      <c r="P39" s="328">
        <v>2362.54</v>
      </c>
      <c r="Q39" s="44">
        <v>2362.54</v>
      </c>
    </row>
    <row r="41" spans="2:29" ht="15.75" thickBot="1" x14ac:dyDescent="0.3"/>
    <row r="42" spans="2:29" ht="15.75" thickBot="1" x14ac:dyDescent="0.3">
      <c r="B42" s="405" t="s">
        <v>0</v>
      </c>
      <c r="C42" s="406">
        <v>2014</v>
      </c>
      <c r="D42" s="406">
        <v>2015</v>
      </c>
      <c r="E42" s="406">
        <v>2016</v>
      </c>
      <c r="F42" s="406">
        <v>2017</v>
      </c>
      <c r="G42" s="406">
        <v>2018</v>
      </c>
      <c r="H42" s="406">
        <v>2019</v>
      </c>
      <c r="I42" s="406">
        <v>2020</v>
      </c>
      <c r="J42" s="406">
        <v>2021</v>
      </c>
      <c r="K42" s="406">
        <v>2022</v>
      </c>
      <c r="L42" s="406">
        <v>2023</v>
      </c>
      <c r="M42" s="406">
        <v>2024</v>
      </c>
      <c r="N42" s="406">
        <v>2025</v>
      </c>
      <c r="O42" s="406">
        <v>2026</v>
      </c>
      <c r="P42" s="406">
        <v>2027</v>
      </c>
      <c r="Q42" s="407">
        <v>2028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</row>
    <row r="43" spans="2:29" x14ac:dyDescent="0.25">
      <c r="B43" s="388" t="s">
        <v>55</v>
      </c>
      <c r="C43" s="389">
        <v>64290</v>
      </c>
      <c r="D43" s="389">
        <v>67346</v>
      </c>
      <c r="E43" s="389">
        <v>70249</v>
      </c>
      <c r="F43" s="389">
        <v>72168</v>
      </c>
      <c r="G43" s="389">
        <v>74986</v>
      </c>
      <c r="H43" s="389">
        <v>77678</v>
      </c>
      <c r="I43" s="389">
        <v>79608</v>
      </c>
      <c r="J43" s="389">
        <v>81459</v>
      </c>
      <c r="K43" s="389">
        <v>83406</v>
      </c>
      <c r="L43" s="389">
        <v>85133</v>
      </c>
      <c r="M43" s="389">
        <v>86652</v>
      </c>
      <c r="N43" s="389">
        <v>88577</v>
      </c>
      <c r="O43" s="389">
        <v>90505</v>
      </c>
      <c r="P43" s="389">
        <v>92754</v>
      </c>
      <c r="Q43" s="390">
        <v>94631</v>
      </c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</row>
    <row r="44" spans="2:29" x14ac:dyDescent="0.25">
      <c r="B44" s="305" t="s">
        <v>56</v>
      </c>
      <c r="C44" s="363">
        <v>63656</v>
      </c>
      <c r="D44" s="363">
        <v>66308</v>
      </c>
      <c r="E44" s="363">
        <v>69185</v>
      </c>
      <c r="F44" s="363">
        <v>71074</v>
      </c>
      <c r="G44" s="363">
        <v>73865</v>
      </c>
      <c r="H44" s="363">
        <v>76529</v>
      </c>
      <c r="I44" s="363">
        <v>78430</v>
      </c>
      <c r="J44" s="363">
        <v>80255</v>
      </c>
      <c r="K44" s="363">
        <v>82173</v>
      </c>
      <c r="L44" s="363">
        <v>83868</v>
      </c>
      <c r="M44" s="363">
        <v>85363</v>
      </c>
      <c r="N44" s="363">
        <v>87258</v>
      </c>
      <c r="O44" s="363">
        <v>89154</v>
      </c>
      <c r="P44" s="363">
        <v>91367</v>
      </c>
      <c r="Q44" s="391">
        <v>93213</v>
      </c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</row>
    <row r="45" spans="2:29" ht="15.75" thickBot="1" x14ac:dyDescent="0.3">
      <c r="B45" s="265" t="s">
        <v>57</v>
      </c>
      <c r="C45" s="364">
        <v>63024</v>
      </c>
      <c r="D45" s="364">
        <v>65273</v>
      </c>
      <c r="E45" s="364">
        <v>68123</v>
      </c>
      <c r="F45" s="364">
        <v>69983</v>
      </c>
      <c r="G45" s="364">
        <v>72748</v>
      </c>
      <c r="H45" s="364">
        <v>75384</v>
      </c>
      <c r="I45" s="364">
        <v>77256</v>
      </c>
      <c r="J45" s="364">
        <v>79055</v>
      </c>
      <c r="K45" s="364">
        <v>80945</v>
      </c>
      <c r="L45" s="364">
        <v>82607</v>
      </c>
      <c r="M45" s="364">
        <v>84078</v>
      </c>
      <c r="N45" s="364">
        <v>85943</v>
      </c>
      <c r="O45" s="364">
        <v>87808</v>
      </c>
      <c r="P45" s="364">
        <v>89985</v>
      </c>
      <c r="Q45" s="392">
        <v>91799</v>
      </c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</row>
    <row r="46" spans="2:29" ht="15.75" thickBot="1" x14ac:dyDescent="0.3"/>
    <row r="47" spans="2:29" ht="34.5" customHeight="1" thickBot="1" x14ac:dyDescent="0.3">
      <c r="B47" s="519" t="s">
        <v>175</v>
      </c>
      <c r="C47" s="517"/>
      <c r="D47" s="393">
        <f>D44-C44</f>
        <v>2652</v>
      </c>
      <c r="E47" s="393">
        <f>E44-D44</f>
        <v>2877</v>
      </c>
      <c r="F47" s="393">
        <f t="shared" ref="F47:Q47" si="21">F44-E44</f>
        <v>1889</v>
      </c>
      <c r="G47" s="393">
        <f t="shared" si="21"/>
        <v>2791</v>
      </c>
      <c r="H47" s="393">
        <f t="shared" si="21"/>
        <v>2664</v>
      </c>
      <c r="I47" s="393">
        <f t="shared" si="21"/>
        <v>1901</v>
      </c>
      <c r="J47" s="393">
        <f t="shared" si="21"/>
        <v>1825</v>
      </c>
      <c r="K47" s="393">
        <f t="shared" si="21"/>
        <v>1918</v>
      </c>
      <c r="L47" s="393">
        <f t="shared" si="21"/>
        <v>1695</v>
      </c>
      <c r="M47" s="393">
        <f t="shared" si="21"/>
        <v>1495</v>
      </c>
      <c r="N47" s="393">
        <f t="shared" si="21"/>
        <v>1895</v>
      </c>
      <c r="O47" s="393">
        <f t="shared" si="21"/>
        <v>1896</v>
      </c>
      <c r="P47" s="393">
        <f t="shared" si="21"/>
        <v>2213</v>
      </c>
      <c r="Q47" s="394">
        <f t="shared" si="21"/>
        <v>1846</v>
      </c>
    </row>
    <row r="48" spans="2:29" ht="31.5" customHeight="1" thickBot="1" x14ac:dyDescent="0.3">
      <c r="B48" s="520" t="s">
        <v>176</v>
      </c>
      <c r="C48" s="508"/>
      <c r="D48" s="395">
        <f>(D47*100%)/D44</f>
        <v>3.9995174036315376E-2</v>
      </c>
      <c r="E48" s="395">
        <f>(E47*100%)/E43</f>
        <v>4.0954319634443195E-2</v>
      </c>
      <c r="F48" s="395">
        <f>(F47*100%)/F43</f>
        <v>2.6175036027047998E-2</v>
      </c>
      <c r="G48" s="395">
        <f t="shared" ref="G48:Q48" si="22">(G47*100%)/G43</f>
        <v>3.7220281119142239E-2</v>
      </c>
      <c r="H48" s="395">
        <f t="shared" si="22"/>
        <v>3.4295424701974817E-2</v>
      </c>
      <c r="I48" s="395">
        <f t="shared" si="22"/>
        <v>2.3879509597025426E-2</v>
      </c>
      <c r="J48" s="395">
        <f t="shared" si="22"/>
        <v>2.2403908714813587E-2</v>
      </c>
      <c r="K48" s="395">
        <f t="shared" si="22"/>
        <v>2.2995947533750571E-2</v>
      </c>
      <c r="L48" s="395">
        <f t="shared" si="22"/>
        <v>1.9910023140262884E-2</v>
      </c>
      <c r="M48" s="395">
        <f t="shared" si="22"/>
        <v>1.7252919724876518E-2</v>
      </c>
      <c r="N48" s="395">
        <f t="shared" si="22"/>
        <v>2.1393815550312157E-2</v>
      </c>
      <c r="O48" s="395">
        <f t="shared" si="22"/>
        <v>2.0949118833213636E-2</v>
      </c>
      <c r="P48" s="395">
        <f t="shared" si="22"/>
        <v>2.3858809323587124E-2</v>
      </c>
      <c r="Q48" s="396">
        <f t="shared" si="22"/>
        <v>1.9507349600025363E-2</v>
      </c>
      <c r="R48" s="380">
        <f>AVERAGE(D48:Q48)</f>
        <v>2.6485116966913639E-2</v>
      </c>
    </row>
    <row r="49" spans="2:32" x14ac:dyDescent="0.25">
      <c r="D49" s="366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</row>
    <row r="51" spans="2:32" x14ac:dyDescent="0.25">
      <c r="C51" s="454" t="s">
        <v>194</v>
      </c>
    </row>
    <row r="52" spans="2:32" ht="15.75" thickBot="1" x14ac:dyDescent="0.3">
      <c r="D52" s="410" t="s">
        <v>58</v>
      </c>
    </row>
    <row r="53" spans="2:32" ht="15.75" thickBot="1" x14ac:dyDescent="0.3">
      <c r="E53" s="411" t="s">
        <v>0</v>
      </c>
      <c r="F53" s="412">
        <v>2014</v>
      </c>
      <c r="G53" s="412">
        <v>2015</v>
      </c>
      <c r="H53" s="412">
        <v>2016</v>
      </c>
      <c r="I53" s="412">
        <v>2017</v>
      </c>
      <c r="J53" s="412">
        <v>2018</v>
      </c>
      <c r="K53" s="412">
        <v>2019</v>
      </c>
      <c r="L53" s="412">
        <v>2020</v>
      </c>
      <c r="M53" s="412">
        <v>2021</v>
      </c>
      <c r="N53" s="412">
        <v>2022</v>
      </c>
      <c r="O53" s="412">
        <v>2023</v>
      </c>
      <c r="P53" s="412">
        <v>2024</v>
      </c>
      <c r="Q53" s="412">
        <v>2025</v>
      </c>
      <c r="R53" s="412">
        <v>2026</v>
      </c>
      <c r="S53" s="412">
        <v>2027</v>
      </c>
      <c r="T53" s="412">
        <v>2028</v>
      </c>
      <c r="U53" s="412">
        <v>2029</v>
      </c>
      <c r="V53" s="412">
        <v>2030</v>
      </c>
      <c r="W53" s="412">
        <v>2031</v>
      </c>
      <c r="X53" s="412">
        <v>2032</v>
      </c>
      <c r="Y53" s="412">
        <v>2033</v>
      </c>
      <c r="Z53" s="412">
        <v>2034</v>
      </c>
      <c r="AA53" s="412">
        <v>2035</v>
      </c>
      <c r="AB53" s="412">
        <v>2036</v>
      </c>
      <c r="AC53" s="412">
        <v>2037</v>
      </c>
      <c r="AD53" s="412">
        <v>2038</v>
      </c>
      <c r="AE53" s="412">
        <v>2039</v>
      </c>
      <c r="AF53" s="413">
        <v>2040</v>
      </c>
    </row>
    <row r="54" spans="2:32" ht="15.75" thickBot="1" x14ac:dyDescent="0.3">
      <c r="E54" s="397" t="s">
        <v>55</v>
      </c>
      <c r="F54" s="398">
        <f>C27*1000</f>
        <v>64290000</v>
      </c>
      <c r="G54" s="398">
        <f t="shared" ref="G54:T54" si="23">D27*1000</f>
        <v>67346000</v>
      </c>
      <c r="H54" s="398">
        <f t="shared" si="23"/>
        <v>70249000</v>
      </c>
      <c r="I54" s="398">
        <f t="shared" si="23"/>
        <v>72168000</v>
      </c>
      <c r="J54" s="398">
        <f t="shared" si="23"/>
        <v>73672620</v>
      </c>
      <c r="K54" s="398">
        <f t="shared" si="23"/>
        <v>73289570</v>
      </c>
      <c r="L54" s="398">
        <f t="shared" si="23"/>
        <v>73142040</v>
      </c>
      <c r="M54" s="398">
        <f t="shared" si="23"/>
        <v>72858620</v>
      </c>
      <c r="N54" s="398">
        <f t="shared" si="23"/>
        <v>72592810</v>
      </c>
      <c r="O54" s="398">
        <f t="shared" si="23"/>
        <v>72773740</v>
      </c>
      <c r="P54" s="398">
        <f t="shared" si="23"/>
        <v>72689680</v>
      </c>
      <c r="Q54" s="398">
        <f t="shared" si="23"/>
        <v>72589690</v>
      </c>
      <c r="R54" s="398">
        <f t="shared" si="23"/>
        <v>72623460</v>
      </c>
      <c r="S54" s="398">
        <f t="shared" si="23"/>
        <v>72623460</v>
      </c>
      <c r="T54" s="398">
        <f t="shared" si="23"/>
        <v>72623460</v>
      </c>
      <c r="U54" s="398">
        <f>T54+(T54*$R$32)</f>
        <v>73208614.132957503</v>
      </c>
      <c r="V54" s="398">
        <f t="shared" ref="V54:AF54" si="24">U54+(U54*$R$32)</f>
        <v>73798483.069634318</v>
      </c>
      <c r="W54" s="398">
        <f t="shared" si="24"/>
        <v>74393104.798951417</v>
      </c>
      <c r="X54" s="398">
        <f t="shared" si="24"/>
        <v>74992517.615920588</v>
      </c>
      <c r="Y54" s="398">
        <f t="shared" si="24"/>
        <v>75596760.124110714</v>
      </c>
      <c r="Z54" s="398">
        <f t="shared" si="24"/>
        <v>76205871.238133937</v>
      </c>
      <c r="AA54" s="398">
        <f t="shared" si="24"/>
        <v>76819890.186151862</v>
      </c>
      <c r="AB54" s="398">
        <f t="shared" si="24"/>
        <v>77438856.512401924</v>
      </c>
      <c r="AC54" s="398">
        <f t="shared" si="24"/>
        <v>78062810.079744145</v>
      </c>
      <c r="AD54" s="398">
        <f t="shared" si="24"/>
        <v>78691791.072228387</v>
      </c>
      <c r="AE54" s="398">
        <f t="shared" si="24"/>
        <v>79325839.997682273</v>
      </c>
      <c r="AF54" s="399">
        <f t="shared" si="24"/>
        <v>79964997.690320015</v>
      </c>
    </row>
    <row r="55" spans="2:32" ht="14.25" customHeight="1" x14ac:dyDescent="0.25"/>
    <row r="56" spans="2:32" ht="14.25" customHeight="1" x14ac:dyDescent="0.25"/>
    <row r="57" spans="2:32" ht="14.25" customHeight="1" x14ac:dyDescent="0.25">
      <c r="C57" s="454" t="s">
        <v>195</v>
      </c>
    </row>
    <row r="58" spans="2:32" ht="14.25" customHeight="1" thickBot="1" x14ac:dyDescent="0.3">
      <c r="D58" s="410" t="s">
        <v>58</v>
      </c>
    </row>
    <row r="59" spans="2:32" x14ac:dyDescent="0.25">
      <c r="E59" s="411" t="s">
        <v>0</v>
      </c>
      <c r="F59" s="412">
        <v>2014</v>
      </c>
      <c r="G59" s="412">
        <v>2015</v>
      </c>
      <c r="H59" s="412">
        <v>2016</v>
      </c>
      <c r="I59" s="412">
        <v>2017</v>
      </c>
      <c r="J59" s="412">
        <v>2018</v>
      </c>
      <c r="K59" s="412">
        <v>2019</v>
      </c>
      <c r="L59" s="412">
        <v>2020</v>
      </c>
      <c r="M59" s="412">
        <v>2021</v>
      </c>
      <c r="N59" s="412">
        <v>2022</v>
      </c>
      <c r="O59" s="412">
        <v>2023</v>
      </c>
      <c r="P59" s="412">
        <v>2024</v>
      </c>
      <c r="Q59" s="412">
        <v>2025</v>
      </c>
      <c r="R59" s="412">
        <v>2026</v>
      </c>
      <c r="S59" s="412">
        <v>2027</v>
      </c>
      <c r="T59" s="412">
        <v>2028</v>
      </c>
      <c r="U59" s="412">
        <v>2029</v>
      </c>
      <c r="V59" s="412">
        <v>2030</v>
      </c>
      <c r="W59" s="412">
        <v>2031</v>
      </c>
      <c r="X59" s="412">
        <v>2032</v>
      </c>
      <c r="Y59" s="412">
        <v>2033</v>
      </c>
      <c r="Z59" s="412">
        <v>2034</v>
      </c>
      <c r="AA59" s="412">
        <v>2035</v>
      </c>
      <c r="AB59" s="412">
        <v>2036</v>
      </c>
      <c r="AC59" s="412">
        <v>2037</v>
      </c>
      <c r="AD59" s="412">
        <v>2038</v>
      </c>
      <c r="AE59" s="412">
        <v>2039</v>
      </c>
      <c r="AF59" s="413">
        <v>2040</v>
      </c>
    </row>
    <row r="60" spans="2:32" ht="15.75" thickBot="1" x14ac:dyDescent="0.3">
      <c r="E60" s="367" t="s">
        <v>55</v>
      </c>
      <c r="F60" s="368">
        <f>C43*1000</f>
        <v>64290000</v>
      </c>
      <c r="G60" s="368">
        <f t="shared" ref="G60:T60" si="25">D43*1000</f>
        <v>67346000</v>
      </c>
      <c r="H60" s="368">
        <f t="shared" si="25"/>
        <v>70249000</v>
      </c>
      <c r="I60" s="368">
        <f t="shared" si="25"/>
        <v>72168000</v>
      </c>
      <c r="J60" s="368">
        <f t="shared" si="25"/>
        <v>74986000</v>
      </c>
      <c r="K60" s="368">
        <f t="shared" si="25"/>
        <v>77678000</v>
      </c>
      <c r="L60" s="368">
        <f t="shared" si="25"/>
        <v>79608000</v>
      </c>
      <c r="M60" s="368">
        <f t="shared" si="25"/>
        <v>81459000</v>
      </c>
      <c r="N60" s="368">
        <f t="shared" si="25"/>
        <v>83406000</v>
      </c>
      <c r="O60" s="368">
        <f t="shared" si="25"/>
        <v>85133000</v>
      </c>
      <c r="P60" s="368">
        <f t="shared" si="25"/>
        <v>86652000</v>
      </c>
      <c r="Q60" s="368">
        <f t="shared" si="25"/>
        <v>88577000</v>
      </c>
      <c r="R60" s="368">
        <f t="shared" si="25"/>
        <v>90505000</v>
      </c>
      <c r="S60" s="368">
        <f t="shared" si="25"/>
        <v>92754000</v>
      </c>
      <c r="T60" s="368">
        <f t="shared" si="25"/>
        <v>94631000</v>
      </c>
      <c r="U60" s="369">
        <f>T60+(T60*$R$48)</f>
        <v>97137313.103696004</v>
      </c>
      <c r="V60" s="369">
        <f>U60+(U60*$R$48)</f>
        <v>99710006.203099102</v>
      </c>
      <c r="W60" s="369">
        <f t="shared" ref="W60:AF60" si="26">V60+(V60*$R$48)</f>
        <v>102350837.38015987</v>
      </c>
      <c r="X60" s="369">
        <f t="shared" si="26"/>
        <v>105061611.27983496</v>
      </c>
      <c r="Y60" s="369">
        <f t="shared" si="26"/>
        <v>107844180.3433138</v>
      </c>
      <c r="Z60" s="369">
        <f t="shared" si="26"/>
        <v>110700446.07390739</v>
      </c>
      <c r="AA60" s="369">
        <f t="shared" si="26"/>
        <v>113632360.33646435</v>
      </c>
      <c r="AB60" s="369">
        <f t="shared" si="26"/>
        <v>116641926.69120207</v>
      </c>
      <c r="AC60" s="369">
        <f t="shared" si="26"/>
        <v>119731201.76286472</v>
      </c>
      <c r="AD60" s="369">
        <f t="shared" si="26"/>
        <v>122902296.64614333</v>
      </c>
      <c r="AE60" s="369">
        <f t="shared" si="26"/>
        <v>126157378.34831876</v>
      </c>
      <c r="AF60" s="370">
        <f t="shared" si="26"/>
        <v>129498671.27011316</v>
      </c>
    </row>
    <row r="62" spans="2:32" x14ac:dyDescent="0.25">
      <c r="E62" s="153" t="s">
        <v>59</v>
      </c>
    </row>
    <row r="63" spans="2:32" ht="15.75" thickBot="1" x14ac:dyDescent="0.3"/>
    <row r="64" spans="2:32" ht="57" customHeight="1" thickBot="1" x14ac:dyDescent="0.3">
      <c r="B64" s="514" t="s">
        <v>179</v>
      </c>
      <c r="C64" s="515"/>
      <c r="D64" s="148"/>
      <c r="E64" s="514" t="s">
        <v>178</v>
      </c>
      <c r="F64" s="516"/>
      <c r="G64" s="123">
        <v>2015</v>
      </c>
      <c r="H64" s="123">
        <v>2016</v>
      </c>
      <c r="I64" s="123">
        <v>2017</v>
      </c>
      <c r="J64" s="123">
        <v>2018</v>
      </c>
      <c r="K64" s="123">
        <v>2019</v>
      </c>
      <c r="L64" s="123">
        <v>2020</v>
      </c>
      <c r="M64" s="123">
        <v>2021</v>
      </c>
      <c r="N64" s="123">
        <v>2022</v>
      </c>
      <c r="O64" s="123">
        <v>2023</v>
      </c>
      <c r="P64" s="123">
        <v>2024</v>
      </c>
      <c r="Q64" s="123">
        <v>2025</v>
      </c>
      <c r="R64" s="123">
        <v>2026</v>
      </c>
      <c r="S64" s="123">
        <v>2027</v>
      </c>
      <c r="T64" s="123">
        <v>2028</v>
      </c>
      <c r="U64" s="123">
        <v>2029</v>
      </c>
      <c r="V64" s="123">
        <v>2030</v>
      </c>
      <c r="W64" s="123">
        <v>2031</v>
      </c>
      <c r="X64" s="123">
        <v>2032</v>
      </c>
      <c r="Y64" s="123">
        <v>2033</v>
      </c>
      <c r="Z64" s="123">
        <v>2034</v>
      </c>
      <c r="AA64" s="123">
        <v>2035</v>
      </c>
      <c r="AB64" s="123">
        <v>2036</v>
      </c>
      <c r="AC64" s="123">
        <v>2037</v>
      </c>
      <c r="AD64" s="123">
        <v>2038</v>
      </c>
      <c r="AE64" s="123">
        <v>2039</v>
      </c>
      <c r="AF64" s="371">
        <v>2040</v>
      </c>
    </row>
    <row r="65" spans="2:32" x14ac:dyDescent="0.25">
      <c r="B65" s="362" t="s">
        <v>60</v>
      </c>
      <c r="C65" s="372">
        <f>142.992093023256*1000</f>
        <v>142992.09302325599</v>
      </c>
      <c r="D65" s="37">
        <f t="shared" ref="D65:D70" si="27">C65/$C$71</f>
        <v>0.38521275112808995</v>
      </c>
      <c r="E65" s="362" t="s">
        <v>60</v>
      </c>
      <c r="F65" s="373">
        <f>C65*((1+AVERAGE([1]Supuestos!$P$23:$R$23))^(COUNT([1]Supuestos!$P$22:$R$22)-1))</f>
        <v>152014.67547400118</v>
      </c>
      <c r="G65" s="373">
        <f>F65*(1+AVERAGE([1]Supuestos!H27:I27))^(COUNT([1]Supuestos!H26:I26)-1)</f>
        <v>156810.73848520592</v>
      </c>
      <c r="H65" s="373">
        <f>G65*(1+AVERAGE([1]Supuestos!I27:J27))^(COUNT([1]Supuestos!I26:J26)-1)</f>
        <v>162346.15755373368</v>
      </c>
      <c r="I65" s="373">
        <f>H65*(1+AVERAGE([1]Supuestos!J27:K27))^(COUNT([1]Supuestos!J26:K26)-1)</f>
        <v>168117.56345476891</v>
      </c>
      <c r="J65" s="373">
        <f>I65*(1+AVERAGE([1]Supuestos!K27:L27))^(COUNT([1]Supuestos!K26:L26)-1)</f>
        <v>173841.96649040378</v>
      </c>
      <c r="K65" s="373">
        <f>J65*(1+AVERAGE([1]Supuestos!L27:M27))^(COUNT([1]Supuestos!L26:M26)-1)</f>
        <v>179509.21459799094</v>
      </c>
      <c r="L65" s="373">
        <f>K65*(1+AVERAGE([1]Supuestos!M27:N27))^(COUNT([1]Supuestos!M26:N26)-1)</f>
        <v>185235.55854366685</v>
      </c>
      <c r="M65" s="373">
        <f>L65*(1+AVERAGE([1]Supuestos!N27:O27))^(COUNT([1]Supuestos!N26:O26)-1)</f>
        <v>191144.57286120983</v>
      </c>
      <c r="N65" s="373">
        <f>M65*(1+AVERAGE([1]Supuestos!O27:P27))^(COUNT([1]Supuestos!O26:P26)-1)</f>
        <v>197242.08473548244</v>
      </c>
      <c r="O65" s="373">
        <f>N65*(1+AVERAGE([1]Supuestos!P27:Q27))^(COUNT([1]Supuestos!P26:Q26)-1)</f>
        <v>203534.10723854433</v>
      </c>
      <c r="P65" s="373">
        <f>O65*(1+AVERAGE([1]Supuestos!Q27:R27))^(COUNT([1]Supuestos!Q26:R26)-1)</f>
        <v>210026.8452594539</v>
      </c>
      <c r="Q65" s="373">
        <f>P65*(1+AVERAGE([1]Supuestos!R27:S27))^(COUNT([1]Supuestos!R26:S26)-1)</f>
        <v>216726.70162323047</v>
      </c>
      <c r="R65" s="373">
        <f>Q65*(1+AVERAGE([1]Supuestos!S27:T27))^(COUNT([1]Supuestos!S26:T26)-1)</f>
        <v>223640.28340501155</v>
      </c>
      <c r="S65" s="373">
        <f>R65*(1+AVERAGE([1]Supuestos!T27:U27))^(COUNT([1]Supuestos!T26:U26)-1)</f>
        <v>230774.40844563142</v>
      </c>
      <c r="T65" s="373">
        <f>S65*(1+AVERAGE([1]Supuestos!U27:V27))^(COUNT([1]Supuestos!U26:V26)-1)</f>
        <v>238136.11207504707</v>
      </c>
      <c r="U65" s="373">
        <f>T65*(1+AVERAGE([1]Supuestos!V27:W27))^(COUNT([1]Supuestos!V26:W26)-1)</f>
        <v>245732.65405024108</v>
      </c>
      <c r="V65" s="373">
        <f>U65*(1+AVERAGE([1]Supuestos!W27:X27))^(COUNT([1]Supuestos!W26:X26)-1)</f>
        <v>253571.52571444379</v>
      </c>
      <c r="W65" s="373">
        <f>V65*(1+AVERAGE([1]Supuestos!X27:Y27))^(COUNT([1]Supuestos!X26:Y26)-1)</f>
        <v>261660.45738473456</v>
      </c>
      <c r="X65" s="373">
        <f>W65*(1+AVERAGE([1]Supuestos!Y27:Z27))^(COUNT([1]Supuestos!Y26:Z26)-1)</f>
        <v>270007.42597530759</v>
      </c>
      <c r="Y65" s="373">
        <f>X65*(1+AVERAGE([1]Supuestos!Z27:AA27))^(COUNT([1]Supuestos!Z26:AA26)-1)</f>
        <v>278620.66286391992</v>
      </c>
      <c r="Z65" s="373">
        <f>Y65*(1+AVERAGE([1]Supuestos!AA27:AB27))^(COUNT([1]Supuestos!AA26:AB26)-1)</f>
        <v>287508.66200927895</v>
      </c>
      <c r="AA65" s="373">
        <f>Z65*(1+AVERAGE([1]Supuestos!AB27:AC27))^(COUNT([1]Supuestos!AB26:AC26)-1)</f>
        <v>296680.18832737498</v>
      </c>
      <c r="AB65" s="373">
        <f>AA65*(1+AVERAGE([1]Supuestos!AC27:AD27))^(COUNT([1]Supuestos!AC26:AD26)-1)</f>
        <v>306144.28633501823</v>
      </c>
      <c r="AC65" s="373">
        <f>AB65*(1+AVERAGE([1]Supuestos!AD27:AE27))^(COUNT([1]Supuestos!AD26:AE26)-1)</f>
        <v>315910.28906910535</v>
      </c>
      <c r="AD65" s="373">
        <f>AC65*(1+AVERAGE([1]Supuestos!AE27:AF27))^(COUNT([1]Supuestos!AE26:AF26)-1)</f>
        <v>325987.82729040983</v>
      </c>
      <c r="AE65" s="373">
        <f>AD65*(1+AVERAGE([1]Supuestos!AF27:AG27))^(COUNT([1]Supuestos!AF26:AG26)-1)</f>
        <v>336386.83898097393</v>
      </c>
      <c r="AF65" s="253">
        <f>AE65*(1+AVERAGE([1]Supuestos!AG27:AH27))^(COUNT([1]Supuestos!AG26:AH26)-1)</f>
        <v>347117.57914446702</v>
      </c>
    </row>
    <row r="66" spans="2:32" x14ac:dyDescent="0.25">
      <c r="B66" s="362" t="s">
        <v>61</v>
      </c>
      <c r="C66" s="374">
        <f>24.5011627906977*1000</f>
        <v>24501.162790697697</v>
      </c>
      <c r="D66" s="37">
        <f t="shared" si="27"/>
        <v>6.6004770787618613E-2</v>
      </c>
      <c r="E66" s="362" t="s">
        <v>61</v>
      </c>
      <c r="F66" s="373">
        <f>C66*((1+AVERAGE([1]Supuestos!$P$23:$R$23))^(COUNT([1]Supuestos!$P$22:$R$22)-1))</f>
        <v>26047.148703235162</v>
      </c>
      <c r="G66" s="373">
        <f>F66*(1+AVERAGE([1]Supuestos!H27:I27))^(COUNT([1]Supuestos!H26:I26)-1)</f>
        <v>26868.936244822231</v>
      </c>
      <c r="H66" s="373">
        <f>G66*(1+AVERAGE([1]Supuestos!I27:J27))^(COUNT([1]Supuestos!I26:J26)-1)</f>
        <v>27817.409694264454</v>
      </c>
      <c r="I66" s="373">
        <f>H66*(1+AVERAGE([1]Supuestos!J27:K27))^(COUNT([1]Supuestos!J26:K26)-1)</f>
        <v>28806.318608895555</v>
      </c>
      <c r="J66" s="373">
        <f>I66*(1+AVERAGE([1]Supuestos!K27:L27))^(COUNT([1]Supuestos!K26:L26)-1)</f>
        <v>29787.173757528446</v>
      </c>
      <c r="K66" s="373">
        <f>J66*(1+AVERAGE([1]Supuestos!L27:M27))^(COUNT([1]Supuestos!L26:M26)-1)</f>
        <v>30758.235622023873</v>
      </c>
      <c r="L66" s="373">
        <f>K66*(1+AVERAGE([1]Supuestos!M27:N27))^(COUNT([1]Supuestos!M26:N26)-1)</f>
        <v>31739.423338366436</v>
      </c>
      <c r="M66" s="373">
        <f>L66*(1+AVERAGE([1]Supuestos!N27:O27))^(COUNT([1]Supuestos!N26:O26)-1)</f>
        <v>32751.910942860326</v>
      </c>
      <c r="N66" s="373">
        <f>M66*(1+AVERAGE([1]Supuestos!O27:P27))^(COUNT([1]Supuestos!O26:P26)-1)</f>
        <v>33796.696901937568</v>
      </c>
      <c r="O66" s="373">
        <f>N66*(1+AVERAGE([1]Supuestos!P27:Q27))^(COUNT([1]Supuestos!P26:Q26)-1)</f>
        <v>34874.81153310938</v>
      </c>
      <c r="P66" s="373">
        <f>O66*(1+AVERAGE([1]Supuestos!Q27:R27))^(COUNT([1]Supuestos!Q26:R26)-1)</f>
        <v>35987.31802101557</v>
      </c>
      <c r="Q66" s="373">
        <f>P66*(1+AVERAGE([1]Supuestos!R27:S27))^(COUNT([1]Supuestos!R26:S26)-1)</f>
        <v>37135.313465885971</v>
      </c>
      <c r="R66" s="373">
        <f>Q66*(1+AVERAGE([1]Supuestos!S27:T27))^(COUNT([1]Supuestos!S26:T26)-1)</f>
        <v>38319.929965447736</v>
      </c>
      <c r="S66" s="373">
        <f>R66*(1+AVERAGE([1]Supuestos!T27:U27))^(COUNT([1]Supuestos!T26:U26)-1)</f>
        <v>39542.33573134552</v>
      </c>
      <c r="T66" s="373">
        <f>S66*(1+AVERAGE([1]Supuestos!U27:V27))^(COUNT([1]Supuestos!U26:V26)-1)</f>
        <v>40803.736241175444</v>
      </c>
      <c r="U66" s="373">
        <f>T66*(1+AVERAGE([1]Supuestos!V27:W27))^(COUNT([1]Supuestos!V26:W26)-1)</f>
        <v>42105.37542726894</v>
      </c>
      <c r="V66" s="373">
        <f>U66*(1+AVERAGE([1]Supuestos!W27:X27))^(COUNT([1]Supuestos!W26:X26)-1)</f>
        <v>43448.536903398825</v>
      </c>
      <c r="W66" s="373">
        <f>V66*(1+AVERAGE([1]Supuestos!X27:Y27))^(COUNT([1]Supuestos!X26:Y26)-1)</f>
        <v>44834.545230617252</v>
      </c>
      <c r="X66" s="373">
        <f>W66*(1+AVERAGE([1]Supuestos!Y27:Z27))^(COUNT([1]Supuestos!Y26:Z26)-1)</f>
        <v>46264.767223473944</v>
      </c>
      <c r="Y66" s="373">
        <f>X66*(1+AVERAGE([1]Supuestos!Z27:AA27))^(COUNT([1]Supuestos!Z26:AA26)-1)</f>
        <v>47740.613297902768</v>
      </c>
      <c r="Z66" s="373">
        <f>Y66*(1+AVERAGE([1]Supuestos!AA27:AB27))^(COUNT([1]Supuestos!AA26:AB26)-1)</f>
        <v>49263.538862105866</v>
      </c>
      <c r="AA66" s="373">
        <f>Z66*(1+AVERAGE([1]Supuestos!AB27:AC27))^(COUNT([1]Supuestos!AB26:AC26)-1)</f>
        <v>50835.045751807047</v>
      </c>
      <c r="AB66" s="373">
        <f>AA66*(1+AVERAGE([1]Supuestos!AC27:AD27))^(COUNT([1]Supuestos!AC26:AD26)-1)</f>
        <v>52456.683711289697</v>
      </c>
      <c r="AC66" s="373">
        <f>AB66*(1+AVERAGE([1]Supuestos!AD27:AE27))^(COUNT([1]Supuestos!AD26:AE26)-1)</f>
        <v>54130.051921679842</v>
      </c>
      <c r="AD66" s="373">
        <f>AC66*(1+AVERAGE([1]Supuestos!AE27:AF27))^(COUNT([1]Supuestos!AE26:AF26)-1)</f>
        <v>55856.800577981434</v>
      </c>
      <c r="AE66" s="373">
        <f>AD66*(1+AVERAGE([1]Supuestos!AF27:AG27))^(COUNT([1]Supuestos!AF26:AG26)-1)</f>
        <v>57638.632516419042</v>
      </c>
      <c r="AF66" s="253">
        <f>AE66*(1+AVERAGE([1]Supuestos!AG27:AH27))^(COUNT([1]Supuestos!AG26:AH26)-1)</f>
        <v>59477.30489369281</v>
      </c>
    </row>
    <row r="67" spans="2:32" x14ac:dyDescent="0.25">
      <c r="B67" s="362" t="s">
        <v>62</v>
      </c>
      <c r="C67" s="374">
        <f>26.9845348837209*1000</f>
        <v>26984.534883720902</v>
      </c>
      <c r="D67" s="37">
        <f t="shared" si="27"/>
        <v>7.2694837180818456E-2</v>
      </c>
      <c r="E67" s="362" t="s">
        <v>62</v>
      </c>
      <c r="F67" s="373">
        <f>C67*((1+AVERAGE([1]Supuestos!$P$23:$R$23))^(COUNT([1]Supuestos!$P$22:$R$22)-1))</f>
        <v>28687.217778528131</v>
      </c>
      <c r="G67" s="373">
        <f>F67*(1+AVERAGE([1]Supuestos!H27:I27))^(COUNT([1]Supuestos!H26:I26)-1)</f>
        <v>29592.299499440691</v>
      </c>
      <c r="H67" s="373">
        <f>G67*(1+AVERAGE([1]Supuestos!I27:J27))^(COUNT([1]Supuestos!I26:J26)-1)</f>
        <v>30636.907671770943</v>
      </c>
      <c r="I67" s="373">
        <f>H67*(1+AVERAGE([1]Supuestos!J27:K27))^(COUNT([1]Supuestos!J26:K26)-1)</f>
        <v>31726.049739502399</v>
      </c>
      <c r="J67" s="373">
        <f>I67*(1+AVERAGE([1]Supuestos!K27:L27))^(COUNT([1]Supuestos!K26:L26)-1)</f>
        <v>32806.321733132456</v>
      </c>
      <c r="K67" s="373">
        <f>J67*(1+AVERAGE([1]Supuestos!L27:M27))^(COUNT([1]Supuestos!L26:M26)-1)</f>
        <v>33875.807821632574</v>
      </c>
      <c r="L67" s="373">
        <f>K67*(1+AVERAGE([1]Supuestos!M27:N27))^(COUNT([1]Supuestos!M26:N26)-1)</f>
        <v>34956.446091142658</v>
      </c>
      <c r="M67" s="373">
        <f>L67*(1+AVERAGE([1]Supuestos!N27:O27))^(COUNT([1]Supuestos!N26:O26)-1)</f>
        <v>36071.556721450113</v>
      </c>
      <c r="N67" s="373">
        <f>M67*(1+AVERAGE([1]Supuestos!O27:P27))^(COUNT([1]Supuestos!O26:P26)-1)</f>
        <v>37222.239380864376</v>
      </c>
      <c r="O67" s="373">
        <f>N67*(1+AVERAGE([1]Supuestos!P27:Q27))^(COUNT([1]Supuestos!P26:Q26)-1)</f>
        <v>38409.628817113953</v>
      </c>
      <c r="P67" s="373">
        <f>O67*(1+AVERAGE([1]Supuestos!Q27:R27))^(COUNT([1]Supuestos!Q26:R26)-1)</f>
        <v>39634.895976379892</v>
      </c>
      <c r="Q67" s="373">
        <f>P67*(1+AVERAGE([1]Supuestos!R27:S27))^(COUNT([1]Supuestos!R26:S26)-1)</f>
        <v>40899.24915802641</v>
      </c>
      <c r="R67" s="373">
        <f>Q67*(1+AVERAGE([1]Supuestos!S27:T27))^(COUNT([1]Supuestos!S26:T26)-1)</f>
        <v>42203.935206167458</v>
      </c>
      <c r="S67" s="373">
        <f>R67*(1+AVERAGE([1]Supuestos!T27:U27))^(COUNT([1]Supuestos!T26:U26)-1)</f>
        <v>43550.240739244204</v>
      </c>
      <c r="T67" s="373">
        <f>S67*(1+AVERAGE([1]Supuestos!U27:V27))^(COUNT([1]Supuestos!U26:V26)-1)</f>
        <v>44939.493418826096</v>
      </c>
      <c r="U67" s="373">
        <f>T67*(1+AVERAGE([1]Supuestos!V27:W27))^(COUNT([1]Supuestos!V26:W26)-1)</f>
        <v>46373.06325888665</v>
      </c>
      <c r="V67" s="373">
        <f>U67*(1+AVERAGE([1]Supuestos!W27:X27))^(COUNT([1]Supuestos!W26:X26)-1)</f>
        <v>47852.363976845139</v>
      </c>
      <c r="W67" s="373">
        <f>V67*(1+AVERAGE([1]Supuestos!X27:Y27))^(COUNT([1]Supuestos!X26:Y26)-1)</f>
        <v>49378.854387706502</v>
      </c>
      <c r="X67" s="373">
        <f>W67*(1+AVERAGE([1]Supuestos!Y27:Z27))^(COUNT([1]Supuestos!Y26:Z26)-1)</f>
        <v>50954.039842674341</v>
      </c>
      <c r="Y67" s="373">
        <f>X67*(1+AVERAGE([1]Supuestos!Z27:AA27))^(COUNT([1]Supuestos!Z26:AA26)-1)</f>
        <v>52579.473713655658</v>
      </c>
      <c r="Z67" s="373">
        <f>Y67*(1+AVERAGE([1]Supuestos!AA27:AB27))^(COUNT([1]Supuestos!AA26:AB26)-1)</f>
        <v>54256.758925121278</v>
      </c>
      <c r="AA67" s="373">
        <f>Z67*(1+AVERAGE([1]Supuestos!AB27:AC27))^(COUNT([1]Supuestos!AB26:AC26)-1)</f>
        <v>55987.549534832651</v>
      </c>
      <c r="AB67" s="373">
        <f>AA67*(1+AVERAGE([1]Supuestos!AC27:AD27))^(COUNT([1]Supuestos!AC26:AD26)-1)</f>
        <v>57773.552364993819</v>
      </c>
      <c r="AC67" s="373">
        <f>AB67*(1+AVERAGE([1]Supuestos!AD27:AE27))^(COUNT([1]Supuestos!AD26:AE26)-1)</f>
        <v>59616.528685437122</v>
      </c>
      <c r="AD67" s="373">
        <f>AC67*(1+AVERAGE([1]Supuestos!AE27:AF27))^(COUNT([1]Supuestos!AE26:AF26)-1)</f>
        <v>61518.295950502572</v>
      </c>
      <c r="AE67" s="373">
        <f>AD67*(1+AVERAGE([1]Supuestos!AF27:AG27))^(COUNT([1]Supuestos!AF26:AG26)-1)</f>
        <v>63480.729591323608</v>
      </c>
      <c r="AF67" s="253">
        <f>AE67*(1+AVERAGE([1]Supuestos!AG27:AH27))^(COUNT([1]Supuestos!AG26:AH26)-1)</f>
        <v>65505.764865286837</v>
      </c>
    </row>
    <row r="68" spans="2:32" x14ac:dyDescent="0.25">
      <c r="B68" s="362" t="s">
        <v>63</v>
      </c>
      <c r="C68" s="374">
        <f>151.401976744186*1000</f>
        <v>151401.97674418599</v>
      </c>
      <c r="D68" s="37">
        <f t="shared" si="27"/>
        <v>0.40786851045234784</v>
      </c>
      <c r="E68" s="362" t="s">
        <v>63</v>
      </c>
      <c r="F68" s="373">
        <f>C68*((1+AVERAGE([1]Supuestos!$P$23:$R$23))^(COUNT([1]Supuestos!$P$22:$R$22)-1))</f>
        <v>160955.20999994408</v>
      </c>
      <c r="G68" s="373">
        <f>F68*(1+AVERAGE([1]Supuestos!H27:I27))^(COUNT([1]Supuestos!H26:I26)-1)</f>
        <v>166033.34687544231</v>
      </c>
      <c r="H68" s="373">
        <f>G68*(1+AVERAGE([1]Supuestos!I27:J27))^(COUNT([1]Supuestos!I26:J26)-1)</f>
        <v>171894.3240201454</v>
      </c>
      <c r="I68" s="373">
        <f>H68*(1+AVERAGE([1]Supuestos!J27:K27))^(COUNT([1]Supuestos!J26:K26)-1)</f>
        <v>178005.16723906156</v>
      </c>
      <c r="J68" s="373">
        <f>I68*(1+AVERAGE([1]Supuestos!K27:L27))^(COUNT([1]Supuestos!K26:L26)-1)</f>
        <v>184066.24318355159</v>
      </c>
      <c r="K68" s="373">
        <f>J68*(1+AVERAGE([1]Supuestos!L27:M27))^(COUNT([1]Supuestos!L26:M26)-1)</f>
        <v>190066.80271133536</v>
      </c>
      <c r="L68" s="373">
        <f>K68*(1+AVERAGE([1]Supuestos!M27:N27))^(COUNT([1]Supuestos!M26:N26)-1)</f>
        <v>196129.93371782696</v>
      </c>
      <c r="M68" s="373">
        <f>L68*(1+AVERAGE([1]Supuestos!N27:O27))^(COUNT([1]Supuestos!N26:O26)-1)</f>
        <v>202386.47860342564</v>
      </c>
      <c r="N68" s="373">
        <f>M68*(1+AVERAGE([1]Supuestos!O27:P27))^(COUNT([1]Supuestos!O26:P26)-1)</f>
        <v>208842.60727087493</v>
      </c>
      <c r="O68" s="373">
        <f>N68*(1+AVERAGE([1]Supuestos!P27:Q27))^(COUNT([1]Supuestos!P26:Q26)-1)</f>
        <v>215504.68644281584</v>
      </c>
      <c r="P68" s="373">
        <f>O68*(1+AVERAGE([1]Supuestos!Q27:R27))^(COUNT([1]Supuestos!Q26:R26)-1)</f>
        <v>222379.28594034168</v>
      </c>
      <c r="Q68" s="373">
        <f>P68*(1+AVERAGE([1]Supuestos!R27:S27))^(COUNT([1]Supuestos!R26:S26)-1)</f>
        <v>229473.1851618386</v>
      </c>
      <c r="R68" s="373">
        <f>Q68*(1+AVERAGE([1]Supuestos!S27:T27))^(COUNT([1]Supuestos!S26:T26)-1)</f>
        <v>236793.37976850127</v>
      </c>
      <c r="S68" s="373">
        <f>R68*(1+AVERAGE([1]Supuestos!T27:U27))^(COUNT([1]Supuestos!T26:U26)-1)</f>
        <v>244347.08858311648</v>
      </c>
      <c r="T68" s="373">
        <f>S68*(1+AVERAGE([1]Supuestos!U27:V27))^(COUNT([1]Supuestos!U26:V26)-1)</f>
        <v>252141.76070891789</v>
      </c>
      <c r="U68" s="373">
        <f>T68*(1+AVERAGE([1]Supuestos!V27:W27))^(COUNT([1]Supuestos!V26:W26)-1)</f>
        <v>260185.08287553239</v>
      </c>
      <c r="V68" s="373">
        <f>U68*(1+AVERAGE([1]Supuestos!W27:X27))^(COUNT([1]Supuestos!W26:X26)-1)</f>
        <v>268484.98701926187</v>
      </c>
      <c r="W68" s="373">
        <f>V68*(1+AVERAGE([1]Supuestos!X27:Y27))^(COUNT([1]Supuestos!X26:Y26)-1)</f>
        <v>277049.65810517635</v>
      </c>
      <c r="X68" s="373">
        <f>W68*(1+AVERAGE([1]Supuestos!Y27:Z27))^(COUNT([1]Supuestos!Y26:Z26)-1)</f>
        <v>285887.54219873151</v>
      </c>
      <c r="Y68" s="373">
        <f>X68*(1+AVERAGE([1]Supuestos!Z27:AA27))^(COUNT([1]Supuestos!Z26:AA26)-1)</f>
        <v>295007.35479487106</v>
      </c>
      <c r="Z68" s="373">
        <f>Y68*(1+AVERAGE([1]Supuestos!AA27:AB27))^(COUNT([1]Supuestos!AA26:AB26)-1)</f>
        <v>304418.08941282745</v>
      </c>
      <c r="AA68" s="373">
        <f>Z68*(1+AVERAGE([1]Supuestos!AB27:AC27))^(COUNT([1]Supuestos!AB26:AC26)-1)</f>
        <v>314129.02646509669</v>
      </c>
      <c r="AB68" s="373">
        <f>AA68*(1+AVERAGE([1]Supuestos!AC27:AD27))^(COUNT([1]Supuestos!AC26:AD26)-1)</f>
        <v>324149.7424093333</v>
      </c>
      <c r="AC68" s="373">
        <f>AB68*(1+AVERAGE([1]Supuestos!AD27:AE27))^(COUNT([1]Supuestos!AD26:AE26)-1)</f>
        <v>334490.11919219105</v>
      </c>
      <c r="AD68" s="373">
        <f>AC68*(1+AVERAGE([1]Supuestos!AE27:AF27))^(COUNT([1]Supuestos!AE26:AF26)-1)</f>
        <v>345160.35399442195</v>
      </c>
      <c r="AE68" s="373">
        <f>AD68*(1+AVERAGE([1]Supuestos!AF27:AG27))^(COUNT([1]Supuestos!AF26:AG26)-1)</f>
        <v>356170.96928684402</v>
      </c>
      <c r="AF68" s="253">
        <f>AE68*(1+AVERAGE([1]Supuestos!AG27:AH27))^(COUNT([1]Supuestos!AG26:AH26)-1)</f>
        <v>367532.82320709433</v>
      </c>
    </row>
    <row r="69" spans="2:32" x14ac:dyDescent="0.25">
      <c r="B69" s="362" t="s">
        <v>64</v>
      </c>
      <c r="C69" s="374">
        <f>25.9205813953488*1000</f>
        <v>25920.5813953488</v>
      </c>
      <c r="D69" s="37">
        <f t="shared" si="27"/>
        <v>6.9828605617500553E-2</v>
      </c>
      <c r="E69" s="375" t="s">
        <v>64</v>
      </c>
      <c r="F69" s="376">
        <f>C69*((1+AVERAGE([2]Supuestos!$P$23:$R$23))^(COUNT([2]Supuestos!$P$22:$R$22)-1))</f>
        <v>27556.130451706413</v>
      </c>
      <c r="G69" s="376">
        <f>F69*(1+AVERAGE([1]Supuestos!H27:I27))^(COUNT([1]Supuestos!H26:I26)-1)</f>
        <v>28425.526367457751</v>
      </c>
      <c r="H69" s="376">
        <f>G69*(1+AVERAGE([1]Supuestos!I27:J27))^(COUNT([1]Supuestos!I26:J26)-1)</f>
        <v>29428.947448229006</v>
      </c>
      <c r="I69" s="376">
        <f>H69*(1+AVERAGE([1]Supuestos!J27:K27))^(COUNT([1]Supuestos!J26:K26)-1)</f>
        <v>30475.146530013546</v>
      </c>
      <c r="J69" s="376">
        <f>I69*(1+AVERAGE([1]Supuestos!K27:L27))^(COUNT([1]Supuestos!K26:L26)-1)</f>
        <v>31512.825269360506</v>
      </c>
      <c r="K69" s="376">
        <f>J69*(1+AVERAGE([1]Supuestos!L27:M27))^(COUNT([1]Supuestos!L26:M26)-1)</f>
        <v>32540.143373141658</v>
      </c>
      <c r="L69" s="376">
        <f>K69*(1+AVERAGE([1]Supuestos!M27:N27))^(COUNT([1]Supuestos!M26:N26)-1)</f>
        <v>33578.173946744879</v>
      </c>
      <c r="M69" s="376">
        <f>L69*(1+AVERAGE([1]Supuestos!N27:O27))^(COUNT([1]Supuestos!N26:O26)-1)</f>
        <v>34649.317695646045</v>
      </c>
      <c r="N69" s="376">
        <f>M69*(1+AVERAGE([1]Supuestos!O27:P27))^(COUNT([1]Supuestos!O26:P26)-1)</f>
        <v>35754.630930137158</v>
      </c>
      <c r="O69" s="376">
        <f>N69*(1+AVERAGE([1]Supuestos!P27:Q27))^(COUNT([1]Supuestos!P26:Q26)-1)</f>
        <v>36895.203656808539</v>
      </c>
      <c r="P69" s="376">
        <f>O69*(1+AVERAGE([1]Supuestos!Q27:R27))^(COUNT([1]Supuestos!Q26:R26)-1)</f>
        <v>38072.160653460734</v>
      </c>
      <c r="Q69" s="376">
        <f>P69*(1+AVERAGE([1]Supuestos!R27:S27))^(COUNT([1]Supuestos!R26:S26)-1)</f>
        <v>39286.662578306132</v>
      </c>
      <c r="R69" s="376">
        <f>Q69*(1+AVERAGE([1]Supuestos!S27:T27))^(COUNT([1]Supuestos!S26:T26)-1)</f>
        <v>40539.907114554102</v>
      </c>
      <c r="S69" s="376">
        <f>R69*(1+AVERAGE([1]Supuestos!T27:U27))^(COUNT([1]Supuestos!T26:U26)-1)</f>
        <v>41833.130151508376</v>
      </c>
      <c r="T69" s="376">
        <f>S69*(1+AVERAGE([1]Supuestos!U27:V27))^(COUNT([1]Supuestos!U26:V26)-1)</f>
        <v>43167.607003341494</v>
      </c>
      <c r="U69" s="376">
        <f>T69*(1+AVERAGE([1]Supuestos!V27:W27))^(COUNT([1]Supuestos!V26:W26)-1)</f>
        <v>44544.65366674809</v>
      </c>
      <c r="V69" s="376">
        <f>U69*(1+AVERAGE([1]Supuestos!W27:X27))^(COUNT([1]Supuestos!W26:X26)-1)</f>
        <v>45965.628118717359</v>
      </c>
      <c r="W69" s="376">
        <f>V69*(1+AVERAGE([1]Supuestos!X27:Y27))^(COUNT([1]Supuestos!X26:Y26)-1)</f>
        <v>47431.931655704444</v>
      </c>
      <c r="X69" s="376">
        <f>W69*(1+AVERAGE([1]Supuestos!Y27:Z27))^(COUNT([1]Supuestos!Y26:Z26)-1)</f>
        <v>48945.010275521417</v>
      </c>
      <c r="Y69" s="376">
        <f>X69*(1+AVERAGE([1]Supuestos!Z27:AA27))^(COUNT([1]Supuestos!Z26:AA26)-1)</f>
        <v>50506.356103310551</v>
      </c>
      <c r="Z69" s="376">
        <f>Y69*(1+AVERAGE([1]Supuestos!AA27:AB27))^(COUNT([1]Supuestos!AA26:AB26)-1)</f>
        <v>52117.508863006158</v>
      </c>
      <c r="AA69" s="376">
        <f>Z69*(1+AVERAGE([1]Supuestos!AB27:AC27))^(COUNT([1]Supuestos!AB26:AC26)-1)</f>
        <v>53780.057395736054</v>
      </c>
      <c r="AB69" s="376">
        <f>AA69*(1+AVERAGE([1]Supuestos!AC27:AD27))^(COUNT([1]Supuestos!AC26:AD26)-1)</f>
        <v>55495.641226660038</v>
      </c>
      <c r="AC69" s="376">
        <f>AB69*(1+AVERAGE([1]Supuestos!AD27:AE27))^(COUNT([1]Supuestos!AD26:AE26)-1)</f>
        <v>57265.952181790497</v>
      </c>
      <c r="AD69" s="376">
        <f>AC69*(1+AVERAGE([1]Supuestos!AE27:AF27))^(COUNT([1]Supuestos!AE26:AF26)-1)</f>
        <v>59092.736056389615</v>
      </c>
      <c r="AE69" s="376">
        <f>AD69*(1+AVERAGE([1]Supuestos!AF27:AG27))^(COUNT([1]Supuestos!AF26:AG26)-1)</f>
        <v>60977.794336588442</v>
      </c>
      <c r="AF69" s="377">
        <f>AE69*(1+AVERAGE([1]Supuestos!AG27:AH27))^(COUNT([1]Supuestos!AG26:AH26)-1)</f>
        <v>62922.985975925614</v>
      </c>
    </row>
    <row r="70" spans="2:32" x14ac:dyDescent="0.25">
      <c r="B70" s="362" t="s">
        <v>65</v>
      </c>
      <c r="C70" s="374">
        <f>5.07755813953488*1000</f>
        <v>5077.55813953488</v>
      </c>
      <c r="D70" s="37">
        <f t="shared" si="27"/>
        <v>1.3678659418076678E-2</v>
      </c>
      <c r="E70" s="362" t="s">
        <v>65</v>
      </c>
      <c r="F70" s="373">
        <f>C70*((1+AVERAGE([1]Supuestos!$P$23:$R$23))^(COUNT([1]Supuestos!$P$22:$R$22)-1))</f>
        <v>5397.9442951173078</v>
      </c>
      <c r="G70" s="373">
        <f>F70*(1+AVERAGE([1]Supuestos!H27:I27))^(COUNT([1]Supuestos!H26:I26)-1)</f>
        <v>5568.2494376282584</v>
      </c>
      <c r="H70" s="373">
        <f>G70*(1+AVERAGE([1]Supuestos!I27:J27))^(COUNT([1]Supuestos!I26:J26)-1)</f>
        <v>5764.8086427765356</v>
      </c>
      <c r="I70" s="373">
        <f>H70*(1+AVERAGE([1]Supuestos!J27:K27))^(COUNT([1]Supuestos!J26:K26)-1)</f>
        <v>5969.7475900272411</v>
      </c>
      <c r="J70" s="373">
        <f>I70*(1+AVERAGE([1]Supuestos!K27:L27))^(COUNT([1]Supuestos!K26:L26)-1)</f>
        <v>6173.0174954676686</v>
      </c>
      <c r="K70" s="373">
        <f>J70*(1+AVERAGE([1]Supuestos!L27:M27))^(COUNT([1]Supuestos!L26:M26)-1)</f>
        <v>6374.2578658199145</v>
      </c>
      <c r="L70" s="373">
        <f>K70*(1+AVERAGE([1]Supuestos!M27:N27))^(COUNT([1]Supuestos!M26:N26)-1)</f>
        <v>6577.5966917395699</v>
      </c>
      <c r="M70" s="373">
        <f>L70*(1+AVERAGE([1]Supuestos!N27:O27))^(COUNT([1]Supuestos!N26:O26)-1)</f>
        <v>6787.4220262060626</v>
      </c>
      <c r="N70" s="373">
        <f>M70*(1+AVERAGE([1]Supuestos!O27:P27))^(COUNT([1]Supuestos!O26:P26)-1)</f>
        <v>7003.9407888420365</v>
      </c>
      <c r="O70" s="373">
        <f>N70*(1+AVERAGE([1]Supuestos!P27:Q27))^(COUNT([1]Supuestos!P26:Q26)-1)</f>
        <v>7227.3665000060973</v>
      </c>
      <c r="P70" s="373">
        <f>O70*(1+AVERAGE([1]Supuestos!Q27:R27))^(COUNT([1]Supuestos!Q26:R26)-1)</f>
        <v>7457.9194913562924</v>
      </c>
      <c r="Q70" s="373">
        <f>P70*(1+AVERAGE([1]Supuestos!R27:S27))^(COUNT([1]Supuestos!R26:S26)-1)</f>
        <v>7695.827123130558</v>
      </c>
      <c r="R70" s="373">
        <f>Q70*(1+AVERAGE([1]Supuestos!S27:T27))^(COUNT([1]Supuestos!S26:T26)-1)</f>
        <v>7941.3240083584233</v>
      </c>
      <c r="S70" s="373">
        <f>R70*(1+AVERAGE([1]Supuestos!T27:U27))^(COUNT([1]Supuestos!T26:U26)-1)</f>
        <v>8194.6522442250571</v>
      </c>
      <c r="T70" s="373">
        <f>S70*(1+AVERAGE([1]Supuestos!U27:V27))^(COUNT([1]Supuestos!U26:V26)-1)</f>
        <v>8456.0616508158364</v>
      </c>
      <c r="U70" s="373">
        <f>T70*(1+AVERAGE([1]Supuestos!V27:W27))^(COUNT([1]Supuestos!V26:W26)-1)</f>
        <v>8725.8100174768624</v>
      </c>
      <c r="V70" s="373">
        <f>U70*(1+AVERAGE([1]Supuestos!W27:X27))^(COUNT([1]Supuestos!W26:X26)-1)</f>
        <v>9004.1633570343747</v>
      </c>
      <c r="W70" s="373">
        <f>V70*(1+AVERAGE([1]Supuestos!X27:Y27))^(COUNT([1]Supuestos!X26:Y26)-1)</f>
        <v>9291.3961681237724</v>
      </c>
      <c r="X70" s="373">
        <f>W70*(1+AVERAGE([1]Supuestos!Y27:Z27))^(COUNT([1]Supuestos!Y26:Z26)-1)</f>
        <v>9587.7917058869207</v>
      </c>
      <c r="Y70" s="373">
        <f>X70*(1+AVERAGE([1]Supuestos!Z27:AA27))^(COUNT([1]Supuestos!Z26:AA26)-1)</f>
        <v>9893.6422613047143</v>
      </c>
      <c r="Z70" s="373">
        <f>Y70*(1+AVERAGE([1]Supuestos!AA27:AB27))^(COUNT([1]Supuestos!AA26:AB26)-1)</f>
        <v>10209.249449440335</v>
      </c>
      <c r="AA70" s="373">
        <f>Z70*(1+AVERAGE([1]Supuestos!AB27:AC27))^(COUNT([1]Supuestos!AB26:AC26)-1)</f>
        <v>10534.924506877482</v>
      </c>
      <c r="AB70" s="373">
        <f>AA70*(1+AVERAGE([1]Supuestos!AC27:AD27))^(COUNT([1]Supuestos!AC26:AD26)-1)</f>
        <v>10870.988598646874</v>
      </c>
      <c r="AC70" s="373">
        <f>AB70*(1+AVERAGE([1]Supuestos!AD27:AE27))^(COUNT([1]Supuestos!AD26:AE26)-1)</f>
        <v>11217.773134943711</v>
      </c>
      <c r="AD70" s="373">
        <f>AC70*(1+AVERAGE([1]Supuestos!AE27:AF27))^(COUNT([1]Supuestos!AE26:AF26)-1)</f>
        <v>11575.620097948417</v>
      </c>
      <c r="AE70" s="373">
        <f>AD70*(1+AVERAGE([1]Supuestos!AF27:AG27))^(COUNT([1]Supuestos!AF26:AG26)-1)</f>
        <v>11944.882379072971</v>
      </c>
      <c r="AF70" s="253">
        <f>AE70*(1+AVERAGE([1]Supuestos!AG27:AH27))^(COUNT([1]Supuestos!AG26:AH26)-1)</f>
        <v>12325.924126965399</v>
      </c>
    </row>
    <row r="71" spans="2:32" ht="15.75" thickBot="1" x14ac:dyDescent="0.3">
      <c r="B71" s="350" t="s">
        <v>66</v>
      </c>
      <c r="C71" s="378">
        <f>371.202906976744*1000</f>
        <v>371202.90697674395</v>
      </c>
      <c r="D71" s="38">
        <f>SUM(D65:D70)</f>
        <v>1.015288134584452</v>
      </c>
      <c r="E71" s="350" t="s">
        <v>66</v>
      </c>
      <c r="F71" s="379">
        <f>C71*((1+AVERAGE([1]Supuestos!$P$23:$R$23))^(COUNT([1]Supuestos!$P$22:$R$22)-1))</f>
        <v>394625.24287897639</v>
      </c>
      <c r="G71" s="379">
        <f>F71*(1+AVERAGE([1]Supuestos!H27:I27))^(COUNT([1]Supuestos!H26:I26)-1)</f>
        <v>407075.6692918081</v>
      </c>
      <c r="H71" s="379">
        <f>G71*(1+AVERAGE([1]Supuestos!I27:J27))^(COUNT([1]Supuestos!I26:J26)-1)</f>
        <v>421445.44041780889</v>
      </c>
      <c r="I71" s="379">
        <f>H71*(1+AVERAGE([1]Supuestos!J27:K27))^(COUNT([1]Supuestos!J26:K26)-1)</f>
        <v>436427.825824662</v>
      </c>
      <c r="J71" s="379">
        <f>I71*(1+AVERAGE([1]Supuestos!K27:L27))^(COUNT([1]Supuestos!K26:L26)-1)</f>
        <v>451288.19329399167</v>
      </c>
      <c r="K71" s="379">
        <f>J71*(1+AVERAGE([1]Supuestos!L27:M27))^(COUNT([1]Supuestos!L26:M26)-1)</f>
        <v>466000.18839537579</v>
      </c>
      <c r="L71" s="379">
        <f>K71*(1+AVERAGE([1]Supuestos!M27:N27))^(COUNT([1]Supuestos!M26:N26)-1)</f>
        <v>480865.59440518828</v>
      </c>
      <c r="M71" s="379">
        <f>L71*(1+AVERAGE([1]Supuestos!N27:O27))^(COUNT([1]Supuestos!N26:O26)-1)</f>
        <v>496205.20686671382</v>
      </c>
      <c r="N71" s="379">
        <f>M71*(1+AVERAGE([1]Supuestos!O27:P27))^(COUNT([1]Supuestos!O26:P26)-1)</f>
        <v>512034.15296576201</v>
      </c>
      <c r="O71" s="379">
        <f>N71*(1+AVERAGE([1]Supuestos!P27:Q27))^(COUNT([1]Supuestos!P26:Q26)-1)</f>
        <v>528368.04244536988</v>
      </c>
      <c r="P71" s="379">
        <f>O71*(1+AVERAGE([1]Supuestos!Q27:R27))^(COUNT([1]Supuestos!Q26:R26)-1)</f>
        <v>545222.98299937719</v>
      </c>
      <c r="Q71" s="379">
        <f>P71*(1+AVERAGE([1]Supuestos!R27:S27))^(COUNT([1]Supuestos!R26:S26)-1)</f>
        <v>562615.59615705733</v>
      </c>
      <c r="R71" s="379">
        <f>Q71*(1+AVERAGE([1]Supuestos!S27:T27))^(COUNT([1]Supuestos!S26:T26)-1)</f>
        <v>580563.03367446747</v>
      </c>
      <c r="S71" s="379">
        <f>R71*(1+AVERAGE([1]Supuestos!T27:U27))^(COUNT([1]Supuestos!T26:U26)-1)</f>
        <v>599082.99444868299</v>
      </c>
      <c r="T71" s="379">
        <f>S71*(1+AVERAGE([1]Supuestos!U27:V27))^(COUNT([1]Supuestos!U26:V26)-1)</f>
        <v>618193.74197159603</v>
      </c>
      <c r="U71" s="379">
        <f>T71*(1+AVERAGE([1]Supuestos!V27:W27))^(COUNT([1]Supuestos!V26:W26)-1)</f>
        <v>637914.12234048999</v>
      </c>
      <c r="V71" s="379">
        <f>U71*(1+AVERAGE([1]Supuestos!W27:X27))^(COUNT([1]Supuestos!W26:X26)-1)</f>
        <v>658263.58284315164</v>
      </c>
      <c r="W71" s="379">
        <f>V71*(1+AVERAGE([1]Supuestos!X27:Y27))^(COUNT([1]Supuestos!X26:Y26)-1)</f>
        <v>679262.19113584817</v>
      </c>
      <c r="X71" s="379">
        <f>W71*(1+AVERAGE([1]Supuestos!Y27:Z27))^(COUNT([1]Supuestos!Y26:Z26)-1)</f>
        <v>700930.65503308177</v>
      </c>
      <c r="Y71" s="379">
        <f>X71*(1+AVERAGE([1]Supuestos!Z27:AA27))^(COUNT([1]Supuestos!Z26:AA26)-1)</f>
        <v>723290.34292863705</v>
      </c>
      <c r="Z71" s="379">
        <f>Y71*(1+AVERAGE([1]Supuestos!AA27:AB27))^(COUNT([1]Supuestos!AA26:AB26)-1)</f>
        <v>746363.30486806063</v>
      </c>
      <c r="AA71" s="379">
        <f>Z71*(1+AVERAGE([1]Supuestos!AB27:AC27))^(COUNT([1]Supuestos!AB26:AC26)-1)</f>
        <v>770172.29429335182</v>
      </c>
      <c r="AB71" s="379">
        <f>AA71*(1+AVERAGE([1]Supuestos!AC27:AD27))^(COUNT([1]Supuestos!AC26:AD26)-1)</f>
        <v>794740.79048130976</v>
      </c>
      <c r="AC71" s="379">
        <f>AB71*(1+AVERAGE([1]Supuestos!AD27:AE27))^(COUNT([1]Supuestos!AD26:AE26)-1)</f>
        <v>820093.02169766359</v>
      </c>
      <c r="AD71" s="379">
        <f>AC71*(1+AVERAGE([1]Supuestos!AE27:AF27))^(COUNT([1]Supuestos!AE26:AF26)-1)</f>
        <v>846253.98908981914</v>
      </c>
      <c r="AE71" s="379">
        <f>AD71*(1+AVERAGE([1]Supuestos!AF27:AG27))^(COUNT([1]Supuestos!AF26:AG26)-1)</f>
        <v>873249.49134178436</v>
      </c>
      <c r="AF71" s="258">
        <f>AE71*(1+AVERAGE([1]Supuestos!AG27:AH27))^(COUNT([1]Supuestos!AG26:AH26)-1)</f>
        <v>901106.15011558728</v>
      </c>
    </row>
    <row r="73" spans="2:32" ht="15.75" thickBot="1" x14ac:dyDescent="0.3"/>
    <row r="74" spans="2:32" x14ac:dyDescent="0.25">
      <c r="B74" s="39" t="s">
        <v>60</v>
      </c>
      <c r="C74" s="517" t="s">
        <v>68</v>
      </c>
      <c r="D74" s="517"/>
      <c r="E74" s="517"/>
      <c r="F74" s="517"/>
      <c r="G74" s="517"/>
      <c r="H74" s="518"/>
    </row>
    <row r="75" spans="2:32" x14ac:dyDescent="0.25">
      <c r="B75" s="40" t="s">
        <v>61</v>
      </c>
      <c r="C75" s="510" t="s">
        <v>69</v>
      </c>
      <c r="D75" s="510"/>
      <c r="E75" s="510"/>
      <c r="F75" s="510"/>
      <c r="G75" s="510"/>
      <c r="H75" s="507"/>
    </row>
    <row r="76" spans="2:32" x14ac:dyDescent="0.25">
      <c r="B76" s="40" t="s">
        <v>62</v>
      </c>
      <c r="C76" s="507" t="s">
        <v>70</v>
      </c>
      <c r="D76" s="507"/>
      <c r="E76" s="507"/>
      <c r="F76" s="507"/>
      <c r="G76" s="507"/>
      <c r="H76" s="507"/>
    </row>
    <row r="77" spans="2:32" x14ac:dyDescent="0.25">
      <c r="B77" s="40" t="s">
        <v>63</v>
      </c>
      <c r="C77" s="507" t="s">
        <v>71</v>
      </c>
      <c r="D77" s="507"/>
      <c r="E77" s="507"/>
      <c r="F77" s="507"/>
      <c r="G77" s="507"/>
      <c r="H77" s="507"/>
    </row>
    <row r="78" spans="2:32" x14ac:dyDescent="0.25">
      <c r="B78" s="40" t="s">
        <v>64</v>
      </c>
      <c r="C78" s="507" t="s">
        <v>72</v>
      </c>
      <c r="D78" s="507"/>
      <c r="E78" s="507"/>
      <c r="F78" s="507"/>
      <c r="G78" s="507"/>
      <c r="H78" s="507"/>
    </row>
    <row r="79" spans="2:32" x14ac:dyDescent="0.25">
      <c r="B79" s="40" t="s">
        <v>65</v>
      </c>
      <c r="C79" s="507" t="s">
        <v>73</v>
      </c>
      <c r="D79" s="507"/>
      <c r="E79" s="507"/>
      <c r="F79" s="507"/>
      <c r="G79" s="507"/>
      <c r="H79" s="507"/>
    </row>
    <row r="80" spans="2:32" ht="15.75" thickBot="1" x14ac:dyDescent="0.3">
      <c r="B80" s="41" t="s">
        <v>66</v>
      </c>
      <c r="C80" s="508" t="s">
        <v>74</v>
      </c>
      <c r="D80" s="508"/>
      <c r="E80" s="508"/>
      <c r="F80" s="508"/>
      <c r="G80" s="508"/>
      <c r="H80" s="509"/>
    </row>
    <row r="83" spans="6:6" x14ac:dyDescent="0.25">
      <c r="F83" s="153" t="s">
        <v>67</v>
      </c>
    </row>
  </sheetData>
  <mergeCells count="15">
    <mergeCell ref="C75:H75"/>
    <mergeCell ref="B8:B11"/>
    <mergeCell ref="B14:B19"/>
    <mergeCell ref="B64:C64"/>
    <mergeCell ref="E64:F64"/>
    <mergeCell ref="C74:H74"/>
    <mergeCell ref="B31:C31"/>
    <mergeCell ref="B32:C32"/>
    <mergeCell ref="B47:C47"/>
    <mergeCell ref="B48:C48"/>
    <mergeCell ref="C76:H76"/>
    <mergeCell ref="C77:H77"/>
    <mergeCell ref="C78:H78"/>
    <mergeCell ref="C79:H79"/>
    <mergeCell ref="C80:H80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"/>
  <sheetViews>
    <sheetView workbookViewId="0">
      <selection activeCell="E16" sqref="E16"/>
    </sheetView>
  </sheetViews>
  <sheetFormatPr baseColWidth="10" defaultRowHeight="15" x14ac:dyDescent="0.25"/>
  <cols>
    <col min="1" max="1" width="11.42578125" style="19"/>
    <col min="2" max="2" width="25.85546875" style="19" bestFit="1" customWidth="1"/>
    <col min="3" max="12" width="11.42578125" style="19"/>
    <col min="13" max="13" width="13.140625" style="19" bestFit="1" customWidth="1"/>
    <col min="14" max="14" width="11.42578125" style="19"/>
    <col min="15" max="15" width="18.85546875" style="19" bestFit="1" customWidth="1"/>
    <col min="16" max="17" width="11.42578125" style="19"/>
    <col min="18" max="18" width="18.85546875" style="19" bestFit="1" customWidth="1"/>
    <col min="19" max="24" width="11.42578125" style="19"/>
    <col min="25" max="25" width="13.140625" style="19" bestFit="1" customWidth="1"/>
    <col min="26" max="26" width="11.42578125" style="19"/>
    <col min="27" max="27" width="18.85546875" style="19" bestFit="1" customWidth="1"/>
    <col min="28" max="29" width="11.42578125" style="19"/>
    <col min="30" max="30" width="18.85546875" style="19" bestFit="1" customWidth="1"/>
    <col min="31" max="16384" width="11.42578125" style="19"/>
  </cols>
  <sheetData>
    <row r="1" spans="1:3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</row>
    <row r="2" spans="1:31" x14ac:dyDescent="0.25">
      <c r="A2" s="153"/>
      <c r="B2" s="410" t="s">
        <v>186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5.75" thickBot="1" x14ac:dyDescent="0.3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4" spans="1:31" ht="15.75" thickBot="1" x14ac:dyDescent="0.3">
      <c r="A4" s="153"/>
      <c r="B4" s="153"/>
      <c r="C4" s="424" t="s">
        <v>46</v>
      </c>
      <c r="D4" s="406">
        <v>2014</v>
      </c>
      <c r="E4" s="406">
        <v>2015</v>
      </c>
      <c r="F4" s="406">
        <v>2016</v>
      </c>
      <c r="G4" s="406">
        <v>2017</v>
      </c>
      <c r="H4" s="406">
        <v>2018</v>
      </c>
      <c r="I4" s="406">
        <v>2019</v>
      </c>
      <c r="J4" s="406">
        <v>2020</v>
      </c>
      <c r="K4" s="406">
        <v>2021</v>
      </c>
      <c r="L4" s="406">
        <v>2022</v>
      </c>
      <c r="M4" s="406">
        <v>2023</v>
      </c>
      <c r="N4" s="406">
        <v>2024</v>
      </c>
      <c r="O4" s="406">
        <v>2025</v>
      </c>
      <c r="P4" s="406">
        <v>2026</v>
      </c>
      <c r="Q4" s="406">
        <v>2027</v>
      </c>
      <c r="R4" s="406">
        <v>2028</v>
      </c>
      <c r="S4" s="406">
        <v>2029</v>
      </c>
      <c r="T4" s="406">
        <v>2030</v>
      </c>
      <c r="U4" s="406">
        <v>2031</v>
      </c>
      <c r="V4" s="406">
        <v>2032</v>
      </c>
      <c r="W4" s="406">
        <v>2033</v>
      </c>
      <c r="X4" s="406">
        <v>2034</v>
      </c>
      <c r="Y4" s="406">
        <v>2035</v>
      </c>
      <c r="Z4" s="406">
        <v>2036</v>
      </c>
      <c r="AA4" s="406">
        <v>2037</v>
      </c>
      <c r="AB4" s="406">
        <v>2038</v>
      </c>
      <c r="AC4" s="406">
        <v>2039</v>
      </c>
      <c r="AD4" s="407">
        <v>2040</v>
      </c>
      <c r="AE4" s="153"/>
    </row>
    <row r="5" spans="1:31" x14ac:dyDescent="0.25">
      <c r="A5" s="153"/>
      <c r="B5" s="345" t="s">
        <v>47</v>
      </c>
      <c r="C5" s="422" t="s">
        <v>107</v>
      </c>
      <c r="D5" s="414">
        <f>'[3]Producción Energía '!F8</f>
        <v>64290000</v>
      </c>
      <c r="E5" s="414">
        <f>'[3]Producción Energía '!G8</f>
        <v>67346000</v>
      </c>
      <c r="F5" s="414">
        <f>'[3]Producción Energía '!H8</f>
        <v>70249000</v>
      </c>
      <c r="G5" s="414">
        <f>'[3]Producción Energía '!I8</f>
        <v>72168000</v>
      </c>
      <c r="H5" s="414">
        <f>'[3]Producción Energía '!J8</f>
        <v>73672620</v>
      </c>
      <c r="I5" s="414">
        <f>'[3]Producción Energía '!K8</f>
        <v>73289570</v>
      </c>
      <c r="J5" s="414">
        <f>'[3]Producción Energía '!L8</f>
        <v>73142040</v>
      </c>
      <c r="K5" s="414">
        <f>'[3]Producción Energía '!M8</f>
        <v>72858620</v>
      </c>
      <c r="L5" s="414">
        <f>'[3]Producción Energía '!N8</f>
        <v>72592810</v>
      </c>
      <c r="M5" s="414">
        <f>'[3]Producción Energía '!O8</f>
        <v>72773740</v>
      </c>
      <c r="N5" s="414">
        <f>'[3]Producción Energía '!P8</f>
        <v>72689680</v>
      </c>
      <c r="O5" s="414">
        <f>'[3]Producción Energía '!Q8</f>
        <v>72589690</v>
      </c>
      <c r="P5" s="414">
        <f>'[3]Producción Energía '!R8</f>
        <v>72623460</v>
      </c>
      <c r="Q5" s="414">
        <f>'[3]Producción Energía '!S8</f>
        <v>72623460</v>
      </c>
      <c r="R5" s="414">
        <f>'[3]Producción Energía '!T8</f>
        <v>72623460</v>
      </c>
      <c r="S5" s="414">
        <f>'[3]Producción Energía '!U8</f>
        <v>73208614.132957503</v>
      </c>
      <c r="T5" s="414">
        <f>'[3]Producción Energía '!V8</f>
        <v>73798483.069634318</v>
      </c>
      <c r="U5" s="414">
        <f>'[3]Producción Energía '!W8</f>
        <v>74393104.798951417</v>
      </c>
      <c r="V5" s="414">
        <f>'[3]Producción Energía '!X8</f>
        <v>74992517.615920588</v>
      </c>
      <c r="W5" s="414">
        <f>'[3]Producción Energía '!Y8</f>
        <v>75596760.124110714</v>
      </c>
      <c r="X5" s="414">
        <f>'[3]Producción Energía '!Z8</f>
        <v>76205871.238133937</v>
      </c>
      <c r="Y5" s="414">
        <f>'[3]Producción Energía '!AA8</f>
        <v>76819890.186151862</v>
      </c>
      <c r="Z5" s="414">
        <f>'[3]Producción Energía '!AB8</f>
        <v>77438856.512401924</v>
      </c>
      <c r="AA5" s="414">
        <f>'[3]Producción Energía '!AC8</f>
        <v>78062810.079744145</v>
      </c>
      <c r="AB5" s="414">
        <f>'[3]Producción Energía '!AD8</f>
        <v>78691791.072228387</v>
      </c>
      <c r="AC5" s="414">
        <f>'[3]Producción Energía '!AE8</f>
        <v>79325839.997682273</v>
      </c>
      <c r="AD5" s="423">
        <f>'[3]Producción Energía '!AF8</f>
        <v>79964997.690320015</v>
      </c>
      <c r="AE5" s="153"/>
    </row>
    <row r="6" spans="1:31" x14ac:dyDescent="0.25">
      <c r="A6" s="153"/>
      <c r="B6" s="362" t="s">
        <v>158</v>
      </c>
      <c r="C6" s="422" t="s">
        <v>31</v>
      </c>
      <c r="D6" s="181">
        <v>0</v>
      </c>
      <c r="E6" s="181">
        <v>0</v>
      </c>
      <c r="F6" s="181">
        <v>0</v>
      </c>
      <c r="G6" s="181">
        <v>0</v>
      </c>
      <c r="H6" s="181">
        <v>0</v>
      </c>
      <c r="I6" s="181">
        <v>0</v>
      </c>
      <c r="J6" s="181">
        <v>0</v>
      </c>
      <c r="K6" s="181">
        <v>0</v>
      </c>
      <c r="L6" s="181">
        <v>0</v>
      </c>
      <c r="M6" s="266">
        <v>0</v>
      </c>
      <c r="N6" s="415">
        <v>0</v>
      </c>
      <c r="O6" s="386">
        <v>4.4999999999999998E-2</v>
      </c>
      <c r="P6" s="415">
        <v>0</v>
      </c>
      <c r="Q6" s="415">
        <v>0</v>
      </c>
      <c r="R6" s="386">
        <v>6.5000000000000002E-2</v>
      </c>
      <c r="S6" s="415">
        <v>0</v>
      </c>
      <c r="T6" s="415">
        <v>0</v>
      </c>
      <c r="U6" s="415">
        <v>0</v>
      </c>
      <c r="V6" s="415">
        <v>0</v>
      </c>
      <c r="W6" s="415">
        <v>0</v>
      </c>
      <c r="X6" s="415">
        <v>0</v>
      </c>
      <c r="Y6" s="386">
        <v>0</v>
      </c>
      <c r="Z6" s="416">
        <v>0</v>
      </c>
      <c r="AA6" s="386">
        <v>4.4999999999999998E-2</v>
      </c>
      <c r="AB6" s="416">
        <v>0</v>
      </c>
      <c r="AC6" s="416">
        <v>0</v>
      </c>
      <c r="AD6" s="417">
        <v>6.5000000000000002E-2</v>
      </c>
      <c r="AE6" s="153"/>
    </row>
    <row r="7" spans="1:31" x14ac:dyDescent="0.25">
      <c r="A7" s="153"/>
      <c r="B7" s="362" t="s">
        <v>183</v>
      </c>
      <c r="C7" s="422" t="s">
        <v>107</v>
      </c>
      <c r="D7" s="418">
        <f>D5*D6</f>
        <v>0</v>
      </c>
      <c r="E7" s="418">
        <f t="shared" ref="E7:AD7" si="0">E5*E6</f>
        <v>0</v>
      </c>
      <c r="F7" s="418">
        <f t="shared" si="0"/>
        <v>0</v>
      </c>
      <c r="G7" s="418">
        <f t="shared" si="0"/>
        <v>0</v>
      </c>
      <c r="H7" s="418">
        <f t="shared" si="0"/>
        <v>0</v>
      </c>
      <c r="I7" s="418">
        <f t="shared" si="0"/>
        <v>0</v>
      </c>
      <c r="J7" s="418">
        <f t="shared" si="0"/>
        <v>0</v>
      </c>
      <c r="K7" s="418">
        <f t="shared" si="0"/>
        <v>0</v>
      </c>
      <c r="L7" s="418">
        <f t="shared" si="0"/>
        <v>0</v>
      </c>
      <c r="M7" s="418">
        <f t="shared" si="0"/>
        <v>0</v>
      </c>
      <c r="N7" s="418">
        <f t="shared" si="0"/>
        <v>0</v>
      </c>
      <c r="O7" s="418">
        <f t="shared" si="0"/>
        <v>3266536.05</v>
      </c>
      <c r="P7" s="418">
        <f t="shared" si="0"/>
        <v>0</v>
      </c>
      <c r="Q7" s="418">
        <f t="shared" si="0"/>
        <v>0</v>
      </c>
      <c r="R7" s="418">
        <f t="shared" si="0"/>
        <v>4720524.9000000004</v>
      </c>
      <c r="S7" s="418">
        <f t="shared" si="0"/>
        <v>0</v>
      </c>
      <c r="T7" s="418">
        <f t="shared" si="0"/>
        <v>0</v>
      </c>
      <c r="U7" s="418">
        <f t="shared" si="0"/>
        <v>0</v>
      </c>
      <c r="V7" s="418">
        <f t="shared" si="0"/>
        <v>0</v>
      </c>
      <c r="W7" s="418">
        <f t="shared" si="0"/>
        <v>0</v>
      </c>
      <c r="X7" s="418">
        <f t="shared" si="0"/>
        <v>0</v>
      </c>
      <c r="Y7" s="418">
        <f t="shared" si="0"/>
        <v>0</v>
      </c>
      <c r="Z7" s="418">
        <f t="shared" si="0"/>
        <v>0</v>
      </c>
      <c r="AA7" s="418">
        <f t="shared" si="0"/>
        <v>3512826.4535884862</v>
      </c>
      <c r="AB7" s="418">
        <f t="shared" si="0"/>
        <v>0</v>
      </c>
      <c r="AC7" s="418">
        <f t="shared" si="0"/>
        <v>0</v>
      </c>
      <c r="AD7" s="419">
        <f t="shared" si="0"/>
        <v>5197724.849870801</v>
      </c>
      <c r="AE7" s="153"/>
    </row>
    <row r="8" spans="1:31" x14ac:dyDescent="0.25">
      <c r="A8" s="153"/>
      <c r="B8" s="362" t="s">
        <v>184</v>
      </c>
      <c r="C8" s="422" t="s">
        <v>174</v>
      </c>
      <c r="D8" s="333">
        <f>D7*'[4]Producción Energía '!F69</f>
        <v>0</v>
      </c>
      <c r="E8" s="333">
        <f>E7*'[4]Producción Energía '!G69</f>
        <v>0</v>
      </c>
      <c r="F8" s="333">
        <f>F7*'[4]Producción Energía '!H69</f>
        <v>0</v>
      </c>
      <c r="G8" s="333">
        <f>G7*'[4]Producción Energía '!I69</f>
        <v>0</v>
      </c>
      <c r="H8" s="333">
        <f>H7*'[4]Producción Energía '!J69</f>
        <v>0</v>
      </c>
      <c r="I8" s="333">
        <f>I7*'[4]Producción Energía '!K69</f>
        <v>0</v>
      </c>
      <c r="J8" s="333">
        <f>J7*'[4]Producción Energía '!L69</f>
        <v>0</v>
      </c>
      <c r="K8" s="333">
        <f>K7*'[4]Producción Energía '!M69</f>
        <v>0</v>
      </c>
      <c r="L8" s="333">
        <f>L7*'[4]Producción Energía '!N69</f>
        <v>0</v>
      </c>
      <c r="M8" s="333">
        <f>M7*'[4]Producción Energía '!O69</f>
        <v>0</v>
      </c>
      <c r="N8" s="333">
        <f>N7*'[4]Producción Energía '!P69</f>
        <v>0</v>
      </c>
      <c r="O8" s="333">
        <f>O7*'[4]Producción Energía '!Q69</f>
        <v>1837804127139.269</v>
      </c>
      <c r="P8" s="333">
        <f>P7*'[4]Producción Energía '!R69</f>
        <v>0</v>
      </c>
      <c r="Q8" s="333">
        <f>Q7*'[4]Producción Energía '!S69</f>
        <v>0</v>
      </c>
      <c r="R8" s="333">
        <f>R7*'[4]Producción Energía '!T69</f>
        <v>2918198952001.0942</v>
      </c>
      <c r="S8" s="333">
        <f>S7*'[4]Producción Energía '!U69</f>
        <v>0</v>
      </c>
      <c r="T8" s="333">
        <f>T7*'[4]Producción Energía '!V69</f>
        <v>0</v>
      </c>
      <c r="U8" s="333">
        <f>U7*'[4]Producción Energía '!W69</f>
        <v>0</v>
      </c>
      <c r="V8" s="333">
        <f>V7*'[4]Producción Energía '!X69</f>
        <v>0</v>
      </c>
      <c r="W8" s="333">
        <f>W7*'[4]Producción Energía '!Y69</f>
        <v>0</v>
      </c>
      <c r="X8" s="333">
        <f>X7*'[4]Producción Energía '!Z69</f>
        <v>0</v>
      </c>
      <c r="Y8" s="333">
        <f>Y7*'[4]Producción Energía '!AA69</f>
        <v>0</v>
      </c>
      <c r="Z8" s="333">
        <f>Z7*'[4]Producción Energía '!AB69</f>
        <v>0</v>
      </c>
      <c r="AA8" s="333">
        <f>AA7*'[4]Producción Energía '!AC69</f>
        <v>2880844461022.8691</v>
      </c>
      <c r="AB8" s="333">
        <f>AB7*'[4]Producción Energía '!AD69</f>
        <v>0</v>
      </c>
      <c r="AC8" s="333">
        <f>AC7*'[4]Producción Energía '!AE69</f>
        <v>0</v>
      </c>
      <c r="AD8" s="420">
        <f>AD7*'[4]Producción Energía '!AF69</f>
        <v>4683701828827.1963</v>
      </c>
      <c r="AE8" s="153"/>
    </row>
    <row r="9" spans="1:31" ht="15.75" thickBot="1" x14ac:dyDescent="0.3">
      <c r="A9" s="153"/>
      <c r="B9" s="350" t="s">
        <v>185</v>
      </c>
      <c r="C9" s="32" t="s">
        <v>107</v>
      </c>
      <c r="D9" s="331">
        <f>'Producción Energía '!F16-'Producción Energía '!F8</f>
        <v>0</v>
      </c>
      <c r="E9" s="331">
        <f>'Producción Energía '!G16-'Producción Energía '!G8</f>
        <v>0</v>
      </c>
      <c r="F9" s="331">
        <f>'Producción Energía '!H16-'Producción Energía '!H8</f>
        <v>0</v>
      </c>
      <c r="G9" s="331">
        <f>'Producción Energía '!I16-'Producción Energía '!I8</f>
        <v>0</v>
      </c>
      <c r="H9" s="331">
        <f>'Producción Energía '!J16-'Producción Energía '!J8</f>
        <v>1313380</v>
      </c>
      <c r="I9" s="331">
        <f>'Producción Energía '!K16-'Producción Energía '!K8</f>
        <v>4388430</v>
      </c>
      <c r="J9" s="331">
        <f>'Producción Energía '!L16-'Producción Energía '!L8</f>
        <v>6465960</v>
      </c>
      <c r="K9" s="331">
        <f>'Producción Energía '!M16-'Producción Energía '!M8</f>
        <v>8600380</v>
      </c>
      <c r="L9" s="331">
        <f>'Producción Energía '!N16-'Producción Energía '!N8</f>
        <v>10813190</v>
      </c>
      <c r="M9" s="331">
        <f>'Producción Energía '!O16-'Producción Energía '!O8</f>
        <v>12359260</v>
      </c>
      <c r="N9" s="331">
        <f>'Producción Energía '!P16-'Producción Energía '!P8</f>
        <v>13962320</v>
      </c>
      <c r="O9" s="331">
        <f>'Producción Energía '!Q16-'Producción Energía '!Q8</f>
        <v>15987310</v>
      </c>
      <c r="P9" s="331">
        <f>'Producción Energía '!R16-'Producción Energía '!R8</f>
        <v>17881540</v>
      </c>
      <c r="Q9" s="331">
        <f>'Producción Energía '!S16-'Producción Energía '!S8</f>
        <v>20130540</v>
      </c>
      <c r="R9" s="331">
        <f>'Producción Energía '!T16-'Producción Energía '!T8</f>
        <v>22007540</v>
      </c>
      <c r="S9" s="331">
        <f>'Producción Energía '!U16-'Producción Energía '!U8</f>
        <v>23928698.9707385</v>
      </c>
      <c r="T9" s="331">
        <f>'Producción Energía '!V16-'Producción Energía '!V8</f>
        <v>25911523.133464783</v>
      </c>
      <c r="U9" s="331">
        <f>'Producción Energía '!W16-'Producción Energía '!W8</f>
        <v>27957732.581208453</v>
      </c>
      <c r="V9" s="331">
        <f>'Producción Energía '!X16-'Producción Energía '!X8</f>
        <v>30069093.663914368</v>
      </c>
      <c r="W9" s="331">
        <f>'Producción Energía '!Y16-'Producción Energía '!Y8</f>
        <v>32247420.219203085</v>
      </c>
      <c r="X9" s="331">
        <f>'Producción Energía '!Z16-'Producción Energía '!Z8</f>
        <v>34494574.835773453</v>
      </c>
      <c r="Y9" s="331">
        <f>'Producción Energía '!AA16-'Producción Energía '!AA8</f>
        <v>36812470.150312483</v>
      </c>
      <c r="Z9" s="331">
        <f>'Producción Energía '!AB16-'Producción Energía '!AB8</f>
        <v>39203070.178800151</v>
      </c>
      <c r="AA9" s="331">
        <f>'Producción Energía '!AC16-'Producción Energía '!AC8</f>
        <v>41668391.683120579</v>
      </c>
      <c r="AB9" s="331">
        <f>'Producción Energía '!AD16-'Producción Energía '!AD8</f>
        <v>44210505.573914945</v>
      </c>
      <c r="AC9" s="331">
        <f>'Producción Energía '!AE16-'Producción Energía '!AE8</f>
        <v>46831538.350636482</v>
      </c>
      <c r="AD9" s="45">
        <f>'Producción Energía '!AF16-'Producción Energía '!AF8</f>
        <v>49533673.57979314</v>
      </c>
      <c r="AE9" s="153"/>
    </row>
    <row r="10" spans="1:31" ht="15.75" thickBot="1" x14ac:dyDescent="0.3">
      <c r="A10" s="153"/>
      <c r="B10" s="153"/>
      <c r="C10" s="153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421">
        <f t="shared" ref="O10:AD10" si="1">O9/O7</f>
        <v>4.8942701856910471</v>
      </c>
      <c r="P10" s="37"/>
      <c r="Q10" s="37"/>
      <c r="R10" s="421">
        <f t="shared" si="1"/>
        <v>4.6620959461520899</v>
      </c>
      <c r="S10" s="37"/>
      <c r="T10" s="37"/>
      <c r="U10" s="37"/>
      <c r="V10" s="37"/>
      <c r="W10" s="37"/>
      <c r="X10" s="37"/>
      <c r="Y10" s="37"/>
      <c r="Z10" s="37"/>
      <c r="AA10" s="421">
        <f t="shared" si="1"/>
        <v>11.861784871425893</v>
      </c>
      <c r="AB10" s="37"/>
      <c r="AC10" s="37"/>
      <c r="AD10" s="421">
        <f t="shared" si="1"/>
        <v>9.5298760535630098</v>
      </c>
      <c r="AE10" s="153"/>
    </row>
    <row r="11" spans="1:3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</row>
    <row r="13" spans="1:31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</row>
    <row r="14" spans="1:3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2"/>
  <sheetViews>
    <sheetView zoomScale="80" zoomScaleNormal="80" workbookViewId="0">
      <selection activeCell="E4" sqref="E4"/>
    </sheetView>
  </sheetViews>
  <sheetFormatPr baseColWidth="10" defaultRowHeight="15" x14ac:dyDescent="0.25"/>
  <cols>
    <col min="1" max="1" width="5.7109375" style="19" customWidth="1"/>
    <col min="2" max="2" width="10.28515625" style="19" customWidth="1"/>
    <col min="3" max="3" width="2.7109375" style="19" customWidth="1"/>
    <col min="4" max="4" width="39.7109375" style="53" customWidth="1"/>
    <col min="5" max="5" width="14.7109375" style="19" customWidth="1"/>
    <col min="6" max="6" width="19.140625" style="19" bestFit="1" customWidth="1"/>
    <col min="7" max="7" width="21.5703125" style="19" bestFit="1" customWidth="1"/>
    <col min="8" max="8" width="20.42578125" style="19" bestFit="1" customWidth="1"/>
    <col min="9" max="9" width="20.140625" style="19" bestFit="1" customWidth="1"/>
    <col min="10" max="32" width="15" style="19" bestFit="1" customWidth="1"/>
    <col min="33" max="16384" width="11.42578125" style="19"/>
  </cols>
  <sheetData>
    <row r="2" spans="2:33" ht="15.75" thickBot="1" x14ac:dyDescent="0.3"/>
    <row r="3" spans="2:33" ht="15.75" thickBot="1" x14ac:dyDescent="0.3">
      <c r="C3" s="2"/>
      <c r="E3" s="2"/>
      <c r="F3" s="426">
        <v>2014</v>
      </c>
      <c r="G3" s="427">
        <v>2015</v>
      </c>
      <c r="H3" s="427">
        <v>2016</v>
      </c>
      <c r="I3" s="427">
        <v>2017</v>
      </c>
      <c r="J3" s="427">
        <v>2018</v>
      </c>
      <c r="K3" s="427">
        <v>2019</v>
      </c>
      <c r="L3" s="427">
        <v>2020</v>
      </c>
      <c r="M3" s="427">
        <v>2021</v>
      </c>
      <c r="N3" s="427">
        <v>2022</v>
      </c>
      <c r="O3" s="427">
        <v>2023</v>
      </c>
      <c r="P3" s="427">
        <v>2024</v>
      </c>
      <c r="Q3" s="427">
        <v>2025</v>
      </c>
      <c r="R3" s="427">
        <v>2026</v>
      </c>
      <c r="S3" s="427">
        <v>2027</v>
      </c>
      <c r="T3" s="427">
        <v>2028</v>
      </c>
      <c r="U3" s="427">
        <v>2029</v>
      </c>
      <c r="V3" s="427">
        <v>2030</v>
      </c>
      <c r="W3" s="427">
        <v>2031</v>
      </c>
      <c r="X3" s="427">
        <v>2032</v>
      </c>
      <c r="Y3" s="427">
        <v>2033</v>
      </c>
      <c r="Z3" s="427">
        <v>2034</v>
      </c>
      <c r="AA3" s="427">
        <v>2035</v>
      </c>
      <c r="AB3" s="427">
        <v>2036</v>
      </c>
      <c r="AC3" s="427">
        <v>2037</v>
      </c>
      <c r="AD3" s="427">
        <v>2038</v>
      </c>
      <c r="AE3" s="427">
        <v>2039</v>
      </c>
      <c r="AF3" s="428">
        <v>2040</v>
      </c>
      <c r="AG3" s="2"/>
    </row>
    <row r="4" spans="2:33" ht="18.75" thickBot="1" x14ac:dyDescent="0.3">
      <c r="B4" s="521" t="s">
        <v>13</v>
      </c>
      <c r="C4" s="2"/>
      <c r="D4" s="455" t="s">
        <v>105</v>
      </c>
      <c r="E4" s="456" t="s">
        <v>188</v>
      </c>
      <c r="F4" s="29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54"/>
      <c r="AG4" s="2"/>
    </row>
    <row r="5" spans="2:33" ht="35.1" customHeight="1" x14ac:dyDescent="0.25">
      <c r="B5" s="522"/>
      <c r="C5" s="2"/>
      <c r="D5" s="55" t="s">
        <v>106</v>
      </c>
      <c r="E5" s="429" t="s">
        <v>107</v>
      </c>
      <c r="F5" s="433">
        <f>'Producción Energía '!F8</f>
        <v>64290000</v>
      </c>
      <c r="G5" s="36">
        <f>'Producción Energía '!G8</f>
        <v>67346000</v>
      </c>
      <c r="H5" s="36">
        <f>'Producción Energía '!H8</f>
        <v>70249000</v>
      </c>
      <c r="I5" s="36">
        <f>'Producción Energía '!I8</f>
        <v>72168000</v>
      </c>
      <c r="J5" s="36">
        <f>'Producción Energía '!J8</f>
        <v>73672620</v>
      </c>
      <c r="K5" s="36">
        <f>'Producción Energía '!K8</f>
        <v>73289570</v>
      </c>
      <c r="L5" s="36">
        <f>'Producción Energía '!L8</f>
        <v>73142040</v>
      </c>
      <c r="M5" s="36">
        <f>'Producción Energía '!M8</f>
        <v>72858620</v>
      </c>
      <c r="N5" s="36">
        <f>'Producción Energía '!N8</f>
        <v>72592810</v>
      </c>
      <c r="O5" s="36">
        <f>'Producción Energía '!O8</f>
        <v>72773740</v>
      </c>
      <c r="P5" s="36">
        <f>'Producción Energía '!P8</f>
        <v>72689680</v>
      </c>
      <c r="Q5" s="36">
        <f>'Producción Energía '!Q8</f>
        <v>72589690</v>
      </c>
      <c r="R5" s="36">
        <f>'Producción Energía '!R8</f>
        <v>72623460</v>
      </c>
      <c r="S5" s="36">
        <f>'Producción Energía '!S8</f>
        <v>72623460</v>
      </c>
      <c r="T5" s="36">
        <f>'Producción Energía '!T8</f>
        <v>72623460</v>
      </c>
      <c r="U5" s="36">
        <f>'Producción Energía '!U8</f>
        <v>73208614.132957503</v>
      </c>
      <c r="V5" s="36">
        <f>'Producción Energía '!V8</f>
        <v>73798483.069634318</v>
      </c>
      <c r="W5" s="36">
        <f>'Producción Energía '!W8</f>
        <v>74393104.798951417</v>
      </c>
      <c r="X5" s="36">
        <f>'Producción Energía '!X8</f>
        <v>74992517.615920588</v>
      </c>
      <c r="Y5" s="36">
        <f>'Producción Energía '!Y8</f>
        <v>75596760.124110714</v>
      </c>
      <c r="Z5" s="36">
        <f>'Producción Energía '!Z8</f>
        <v>76205871.238133937</v>
      </c>
      <c r="AA5" s="36">
        <f>'Producción Energía '!AA8</f>
        <v>76819890.186151862</v>
      </c>
      <c r="AB5" s="36">
        <f>'Producción Energía '!AB8</f>
        <v>77438856.512401924</v>
      </c>
      <c r="AC5" s="36">
        <f>'Producción Energía '!AC8</f>
        <v>78062810.079744145</v>
      </c>
      <c r="AD5" s="36">
        <f>'Producción Energía '!AD8</f>
        <v>78691791.072228387</v>
      </c>
      <c r="AE5" s="36">
        <f>'Producción Energía '!AE8</f>
        <v>79325839.997682273</v>
      </c>
      <c r="AF5" s="434">
        <f>'Producción Energía '!AF8</f>
        <v>79964997.690320015</v>
      </c>
      <c r="AG5" s="2"/>
    </row>
    <row r="6" spans="2:33" ht="35.1" customHeight="1" x14ac:dyDescent="0.25">
      <c r="B6" s="522"/>
      <c r="C6" s="2"/>
      <c r="D6" s="55" t="s">
        <v>187</v>
      </c>
      <c r="E6" s="429" t="s">
        <v>109</v>
      </c>
      <c r="F6" s="56">
        <v>0.374</v>
      </c>
      <c r="G6" s="57">
        <v>0.374</v>
      </c>
      <c r="H6" s="57">
        <v>0.374</v>
      </c>
      <c r="I6" s="57">
        <v>0.374</v>
      </c>
      <c r="J6" s="57">
        <v>0.374</v>
      </c>
      <c r="K6" s="57">
        <v>0.374</v>
      </c>
      <c r="L6" s="57">
        <v>0.374</v>
      </c>
      <c r="M6" s="57">
        <v>0.374</v>
      </c>
      <c r="N6" s="57">
        <v>0.374</v>
      </c>
      <c r="O6" s="57">
        <v>0.374</v>
      </c>
      <c r="P6" s="57">
        <v>0.374</v>
      </c>
      <c r="Q6" s="57">
        <v>0.374</v>
      </c>
      <c r="R6" s="57">
        <v>0.374</v>
      </c>
      <c r="S6" s="57">
        <v>0.374</v>
      </c>
      <c r="T6" s="57">
        <v>0.374</v>
      </c>
      <c r="U6" s="57">
        <v>0.374</v>
      </c>
      <c r="V6" s="57">
        <v>0.374</v>
      </c>
      <c r="W6" s="57">
        <v>0.374</v>
      </c>
      <c r="X6" s="57">
        <v>0.374</v>
      </c>
      <c r="Y6" s="57">
        <v>0.374</v>
      </c>
      <c r="Z6" s="57">
        <v>0.374</v>
      </c>
      <c r="AA6" s="57">
        <v>0.374</v>
      </c>
      <c r="AB6" s="57">
        <v>0.374</v>
      </c>
      <c r="AC6" s="57">
        <v>0.374</v>
      </c>
      <c r="AD6" s="57">
        <v>0.374</v>
      </c>
      <c r="AE6" s="57">
        <v>0.374</v>
      </c>
      <c r="AF6" s="58">
        <v>0.374</v>
      </c>
      <c r="AG6" s="2"/>
    </row>
    <row r="7" spans="2:33" ht="35.1" customHeight="1" x14ac:dyDescent="0.25">
      <c r="B7" s="522"/>
      <c r="C7" s="2"/>
      <c r="D7" s="59" t="s">
        <v>110</v>
      </c>
      <c r="E7" s="430" t="s">
        <v>111</v>
      </c>
      <c r="F7" s="61">
        <f>F5*F6</f>
        <v>24044460</v>
      </c>
      <c r="G7" s="62">
        <f t="shared" ref="G7:AF7" si="0">G5*G6</f>
        <v>25187404</v>
      </c>
      <c r="H7" s="62">
        <f t="shared" si="0"/>
        <v>26273126</v>
      </c>
      <c r="I7" s="62">
        <f t="shared" si="0"/>
        <v>26990832</v>
      </c>
      <c r="J7" s="62">
        <f t="shared" si="0"/>
        <v>27553559.879999999</v>
      </c>
      <c r="K7" s="62">
        <f t="shared" si="0"/>
        <v>27410299.18</v>
      </c>
      <c r="L7" s="62">
        <f t="shared" si="0"/>
        <v>27355122.960000001</v>
      </c>
      <c r="M7" s="62">
        <f t="shared" si="0"/>
        <v>27249123.879999999</v>
      </c>
      <c r="N7" s="62">
        <f t="shared" si="0"/>
        <v>27149710.940000001</v>
      </c>
      <c r="O7" s="62">
        <f t="shared" si="0"/>
        <v>27217378.760000002</v>
      </c>
      <c r="P7" s="62">
        <f t="shared" si="0"/>
        <v>27185940.32</v>
      </c>
      <c r="Q7" s="62">
        <f t="shared" si="0"/>
        <v>27148544.059999999</v>
      </c>
      <c r="R7" s="62">
        <f t="shared" si="0"/>
        <v>27161174.039999999</v>
      </c>
      <c r="S7" s="62">
        <f t="shared" si="0"/>
        <v>27161174.039999999</v>
      </c>
      <c r="T7" s="62">
        <f t="shared" si="0"/>
        <v>27161174.039999999</v>
      </c>
      <c r="U7" s="62">
        <f t="shared" si="0"/>
        <v>27380021.685726106</v>
      </c>
      <c r="V7" s="62">
        <f t="shared" si="0"/>
        <v>27600632.668043233</v>
      </c>
      <c r="W7" s="62">
        <f t="shared" si="0"/>
        <v>27823021.194807831</v>
      </c>
      <c r="X7" s="62">
        <f t="shared" si="0"/>
        <v>28047201.588354301</v>
      </c>
      <c r="Y7" s="62">
        <f t="shared" si="0"/>
        <v>28273188.286417406</v>
      </c>
      <c r="Z7" s="62">
        <f t="shared" si="0"/>
        <v>28500995.843062092</v>
      </c>
      <c r="AA7" s="62">
        <f t="shared" si="0"/>
        <v>28730638.929620795</v>
      </c>
      <c r="AB7" s="62">
        <f t="shared" si="0"/>
        <v>28962132.335638318</v>
      </c>
      <c r="AC7" s="62">
        <f t="shared" si="0"/>
        <v>29195490.96982431</v>
      </c>
      <c r="AD7" s="62">
        <f t="shared" si="0"/>
        <v>29430729.861013416</v>
      </c>
      <c r="AE7" s="62">
        <f t="shared" si="0"/>
        <v>29667864.15913317</v>
      </c>
      <c r="AF7" s="63">
        <f t="shared" si="0"/>
        <v>29906909.136179686</v>
      </c>
      <c r="AG7" s="2"/>
    </row>
    <row r="8" spans="2:33" ht="35.1" customHeight="1" x14ac:dyDescent="0.25">
      <c r="B8" s="522"/>
      <c r="C8" s="2"/>
      <c r="D8" s="64" t="s">
        <v>112</v>
      </c>
      <c r="E8" s="431" t="s">
        <v>113</v>
      </c>
      <c r="F8" s="65">
        <f t="shared" ref="F8:AF8" si="1">F23</f>
        <v>473.14222500000005</v>
      </c>
      <c r="G8" s="66">
        <f t="shared" si="1"/>
        <v>488.06986219875006</v>
      </c>
      <c r="H8" s="66">
        <f t="shared" si="1"/>
        <v>505.29872833436588</v>
      </c>
      <c r="I8" s="66">
        <f t="shared" si="1"/>
        <v>523.26209812665252</v>
      </c>
      <c r="J8" s="66">
        <f t="shared" si="1"/>
        <v>541.07917256786504</v>
      </c>
      <c r="K8" s="66">
        <f t="shared" si="1"/>
        <v>558.71835359357738</v>
      </c>
      <c r="L8" s="66">
        <f t="shared" si="1"/>
        <v>576.54146907321251</v>
      </c>
      <c r="M8" s="66">
        <f t="shared" si="1"/>
        <v>594.93314193664798</v>
      </c>
      <c r="N8" s="66">
        <f t="shared" si="1"/>
        <v>613.91150916442712</v>
      </c>
      <c r="O8" s="66">
        <f t="shared" si="1"/>
        <v>633.49528630677241</v>
      </c>
      <c r="P8" s="66">
        <f t="shared" si="1"/>
        <v>653.70378593995849</v>
      </c>
      <c r="Q8" s="66">
        <f t="shared" si="1"/>
        <v>674.5569367114432</v>
      </c>
      <c r="R8" s="66">
        <f t="shared" si="1"/>
        <v>696.07530299253824</v>
      </c>
      <c r="S8" s="66">
        <f t="shared" si="1"/>
        <v>718.2801051580002</v>
      </c>
      <c r="T8" s="66">
        <f t="shared" si="1"/>
        <v>741.19324051254046</v>
      </c>
      <c r="U8" s="66">
        <f t="shared" si="1"/>
        <v>764.8373048848905</v>
      </c>
      <c r="V8" s="66">
        <f t="shared" si="1"/>
        <v>789.23561491071848</v>
      </c>
      <c r="W8" s="66">
        <f t="shared" si="1"/>
        <v>814.41223102637048</v>
      </c>
      <c r="X8" s="66">
        <f t="shared" si="1"/>
        <v>840.39198119611171</v>
      </c>
      <c r="Y8" s="66">
        <f t="shared" si="1"/>
        <v>867.20048539626771</v>
      </c>
      <c r="Z8" s="66">
        <f t="shared" si="1"/>
        <v>894.86418088040864</v>
      </c>
      <c r="AA8" s="66">
        <f t="shared" si="1"/>
        <v>923.41034825049371</v>
      </c>
      <c r="AB8" s="66">
        <f t="shared" si="1"/>
        <v>952.86713835968453</v>
      </c>
      <c r="AC8" s="66">
        <f t="shared" si="1"/>
        <v>983.26360007335848</v>
      </c>
      <c r="AD8" s="66">
        <f t="shared" si="1"/>
        <v>1014.6297089156986</v>
      </c>
      <c r="AE8" s="66">
        <f t="shared" si="1"/>
        <v>1046.9963966301095</v>
      </c>
      <c r="AF8" s="67">
        <f t="shared" si="1"/>
        <v>1080.3955816826101</v>
      </c>
      <c r="AG8" s="2"/>
    </row>
    <row r="9" spans="2:33" ht="35.1" customHeight="1" thickBot="1" x14ac:dyDescent="0.3">
      <c r="B9" s="522"/>
      <c r="C9" s="2"/>
      <c r="D9" s="68" t="s">
        <v>114</v>
      </c>
      <c r="E9" s="432" t="s">
        <v>115</v>
      </c>
      <c r="F9" s="70">
        <f>+F8*F7</f>
        <v>11376449303.323502</v>
      </c>
      <c r="G9" s="71">
        <f>+G8*G7</f>
        <v>12293212799.424246</v>
      </c>
      <c r="H9" s="71">
        <f>+H8*H7</f>
        <v>13275777157.168564</v>
      </c>
      <c r="I9" s="71">
        <f>+I8*I7</f>
        <v>14123279382.503992</v>
      </c>
      <c r="J9" s="71">
        <f t="shared" ref="J9:AF9" si="2">+J8*J7</f>
        <v>14908657381.169521</v>
      </c>
      <c r="K9" s="71">
        <f t="shared" si="2"/>
        <v>15314637229.356983</v>
      </c>
      <c r="L9" s="71">
        <f t="shared" si="2"/>
        <v>15771362778.036766</v>
      </c>
      <c r="M9" s="71">
        <f t="shared" si="2"/>
        <v>16211406884.949343</v>
      </c>
      <c r="N9" s="71">
        <f t="shared" si="2"/>
        <v>16667520016.553358</v>
      </c>
      <c r="O9" s="71">
        <f t="shared" si="2"/>
        <v>17242081150.086067</v>
      </c>
      <c r="P9" s="71">
        <f t="shared" si="2"/>
        <v>17771552111.521767</v>
      </c>
      <c r="Q9" s="71">
        <f t="shared" si="2"/>
        <v>18313238717.289246</v>
      </c>
      <c r="R9" s="71">
        <f t="shared" si="2"/>
        <v>18906222449.526062</v>
      </c>
      <c r="S9" s="71">
        <f t="shared" si="2"/>
        <v>19509330945.665943</v>
      </c>
      <c r="T9" s="71">
        <f t="shared" si="2"/>
        <v>20131678602.832691</v>
      </c>
      <c r="U9" s="71">
        <f t="shared" si="2"/>
        <v>20941261993.80061</v>
      </c>
      <c r="V9" s="71">
        <f t="shared" si="2"/>
        <v>21783402295.687965</v>
      </c>
      <c r="W9" s="71">
        <f t="shared" si="2"/>
        <v>22659408765.157436</v>
      </c>
      <c r="X9" s="71">
        <f t="shared" si="2"/>
        <v>23570643309.843803</v>
      </c>
      <c r="Y9" s="71">
        <f t="shared" si="2"/>
        <v>24518522605.681244</v>
      </c>
      <c r="Z9" s="71">
        <f t="shared" si="2"/>
        <v>25504520299.377689</v>
      </c>
      <c r="AA9" s="71">
        <f t="shared" si="2"/>
        <v>26530169299.460331</v>
      </c>
      <c r="AB9" s="71">
        <f t="shared" si="2"/>
        <v>27597064159.45417</v>
      </c>
      <c r="AC9" s="71">
        <f t="shared" si="2"/>
        <v>28706863556.898678</v>
      </c>
      <c r="AD9" s="71">
        <f t="shared" si="2"/>
        <v>29861292872.056602</v>
      </c>
      <c r="AE9" s="71">
        <f t="shared" si="2"/>
        <v>31062146870.324001</v>
      </c>
      <c r="AF9" s="72">
        <f t="shared" si="2"/>
        <v>32311292492.511818</v>
      </c>
      <c r="AG9" s="2"/>
    </row>
    <row r="10" spans="2:33" ht="20.25" customHeight="1" thickBot="1" x14ac:dyDescent="0.3">
      <c r="B10" s="522"/>
      <c r="C10" s="2"/>
      <c r="D10" s="425"/>
      <c r="E10" s="17"/>
      <c r="F10" s="74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2:33" ht="49.5" customHeight="1" thickBot="1" x14ac:dyDescent="0.3">
      <c r="B11" s="522"/>
      <c r="C11" s="2"/>
      <c r="D11" s="75" t="s">
        <v>105</v>
      </c>
      <c r="E11" s="76" t="s">
        <v>116</v>
      </c>
      <c r="F11" s="7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  <row r="12" spans="2:33" ht="35.1" customHeight="1" x14ac:dyDescent="0.25">
      <c r="B12" s="522"/>
      <c r="C12" s="2"/>
      <c r="D12" s="78" t="s">
        <v>117</v>
      </c>
      <c r="E12" s="79" t="s">
        <v>107</v>
      </c>
      <c r="F12" s="80">
        <f>F5*Supuestos!$F$42</f>
        <v>3397524.3268731725</v>
      </c>
      <c r="G12" s="81">
        <f>G5*Supuestos!$F$42</f>
        <v>3559024.3166526784</v>
      </c>
      <c r="H12" s="81">
        <f>H5*Supuestos!$F$42</f>
        <v>3712438.7375721498</v>
      </c>
      <c r="I12" s="81">
        <f>I5*Supuestos!$F$42</f>
        <v>3813851.8528819899</v>
      </c>
      <c r="J12" s="81">
        <f>J5*Supuestos!$F$42</f>
        <v>3893366.2882949607</v>
      </c>
      <c r="K12" s="81">
        <f>K5*Supuestos!$F$42</f>
        <v>3873123.3003744637</v>
      </c>
      <c r="L12" s="81">
        <f>L5*Supuestos!$F$42</f>
        <v>3865326.8038128894</v>
      </c>
      <c r="M12" s="81">
        <f>M5*Supuestos!$F$42</f>
        <v>3850348.9480853677</v>
      </c>
      <c r="N12" s="81">
        <f>N5*Supuestos!$F$42</f>
        <v>3836301.7254795786</v>
      </c>
      <c r="O12" s="81">
        <f>O5*Supuestos!$F$42</f>
        <v>3845863.3070079838</v>
      </c>
      <c r="P12" s="81">
        <f>P5*Supuestos!$F$42</f>
        <v>3841421.0003519417</v>
      </c>
      <c r="Q12" s="81">
        <f>Q5*Supuestos!$F$42</f>
        <v>3836136.8432910605</v>
      </c>
      <c r="R12" s="81">
        <f>R5*Supuestos!$F$42</f>
        <v>3837921.4815943502</v>
      </c>
      <c r="S12" s="81">
        <f>S5*Supuestos!$F$42</f>
        <v>3837921.4815943502</v>
      </c>
      <c r="T12" s="81">
        <f>T5*Supuestos!$F$42</f>
        <v>3837921.4815943502</v>
      </c>
      <c r="U12" s="81">
        <f>U5*Supuestos!$F$42</f>
        <v>3868845.0373836411</v>
      </c>
      <c r="V12" s="81">
        <f>V5*Supuestos!$F$42</f>
        <v>3900017.7557228273</v>
      </c>
      <c r="W12" s="81">
        <f>W5*Supuestos!$F$42</f>
        <v>3931441.6442069188</v>
      </c>
      <c r="X12" s="81">
        <f>X5*Supuestos!$F$42</f>
        <v>3963118.7266068617</v>
      </c>
      <c r="Y12" s="81">
        <f>Y5*Supuestos!$F$42</f>
        <v>3995051.0429998748</v>
      </c>
      <c r="Z12" s="81">
        <f>Z5*Supuestos!$F$42</f>
        <v>4027240.649900835</v>
      </c>
      <c r="AA12" s="81">
        <f>AA5*Supuestos!$F$42</f>
        <v>4059689.6203947216</v>
      </c>
      <c r="AB12" s="81">
        <f>AB5*Supuestos!$F$42</f>
        <v>4092400.0442701285</v>
      </c>
      <c r="AC12" s="81">
        <f>AC5*Supuestos!$F$42</f>
        <v>4125374.0281538507</v>
      </c>
      <c r="AD12" s="81">
        <f>AD5*Supuestos!$F$42</f>
        <v>4158613.6956465561</v>
      </c>
      <c r="AE12" s="81">
        <f>AE5*Supuestos!$F$42</f>
        <v>4192121.1874595499</v>
      </c>
      <c r="AF12" s="82">
        <f>AF5*Supuestos!$F$42</f>
        <v>4225898.6615526415</v>
      </c>
    </row>
    <row r="13" spans="2:33" ht="35.1" customHeight="1" x14ac:dyDescent="0.25">
      <c r="B13" s="522"/>
      <c r="C13" s="2"/>
      <c r="D13" s="83" t="s">
        <v>118</v>
      </c>
      <c r="E13" s="84" t="s">
        <v>109</v>
      </c>
      <c r="F13" s="85">
        <f>F62</f>
        <v>0.02</v>
      </c>
      <c r="G13" s="86">
        <v>0.02</v>
      </c>
      <c r="H13" s="86">
        <v>0.02</v>
      </c>
      <c r="I13" s="86">
        <v>0.02</v>
      </c>
      <c r="J13" s="86">
        <v>0.02</v>
      </c>
      <c r="K13" s="86">
        <v>0.02</v>
      </c>
      <c r="L13" s="86">
        <v>0.02</v>
      </c>
      <c r="M13" s="86">
        <v>0.02</v>
      </c>
      <c r="N13" s="86">
        <v>0.02</v>
      </c>
      <c r="O13" s="86">
        <v>0.02</v>
      </c>
      <c r="P13" s="86">
        <v>0.02</v>
      </c>
      <c r="Q13" s="86">
        <v>0.02</v>
      </c>
      <c r="R13" s="86">
        <v>0.02</v>
      </c>
      <c r="S13" s="86">
        <v>0.02</v>
      </c>
      <c r="T13" s="86">
        <v>0.02</v>
      </c>
      <c r="U13" s="86">
        <v>0.02</v>
      </c>
      <c r="V13" s="86">
        <v>0.02</v>
      </c>
      <c r="W13" s="86">
        <v>0.02</v>
      </c>
      <c r="X13" s="86">
        <v>0.02</v>
      </c>
      <c r="Y13" s="86">
        <v>0.02</v>
      </c>
      <c r="Z13" s="86">
        <v>0.02</v>
      </c>
      <c r="AA13" s="86">
        <v>0.02</v>
      </c>
      <c r="AB13" s="86">
        <v>0.02</v>
      </c>
      <c r="AC13" s="86">
        <v>0.02</v>
      </c>
      <c r="AD13" s="86">
        <v>0.02</v>
      </c>
      <c r="AE13" s="86">
        <v>0.02</v>
      </c>
      <c r="AF13" s="87">
        <v>0.02</v>
      </c>
    </row>
    <row r="14" spans="2:33" ht="35.1" customHeight="1" x14ac:dyDescent="0.25">
      <c r="B14" s="522"/>
      <c r="C14" s="2"/>
      <c r="D14" s="59" t="s">
        <v>119</v>
      </c>
      <c r="E14" s="60" t="s">
        <v>111</v>
      </c>
      <c r="F14" s="88">
        <f>F12*F13</f>
        <v>67950.486537463454</v>
      </c>
      <c r="G14" s="89">
        <f t="shared" ref="G14:AF14" si="3">G12*G13</f>
        <v>71180.486333053574</v>
      </c>
      <c r="H14" s="89">
        <f t="shared" si="3"/>
        <v>74248.774751442994</v>
      </c>
      <c r="I14" s="89">
        <f t="shared" si="3"/>
        <v>76277.037057639798</v>
      </c>
      <c r="J14" s="89">
        <f t="shared" si="3"/>
        <v>77867.325765899222</v>
      </c>
      <c r="K14" s="89">
        <f t="shared" si="3"/>
        <v>77462.466007489274</v>
      </c>
      <c r="L14" s="89">
        <f t="shared" si="3"/>
        <v>77306.536076257791</v>
      </c>
      <c r="M14" s="89">
        <f t="shared" si="3"/>
        <v>77006.978961707355</v>
      </c>
      <c r="N14" s="89">
        <f t="shared" si="3"/>
        <v>76726.034509591569</v>
      </c>
      <c r="O14" s="89">
        <f t="shared" si="3"/>
        <v>76917.266140159671</v>
      </c>
      <c r="P14" s="89">
        <f t="shared" si="3"/>
        <v>76828.420007038832</v>
      </c>
      <c r="Q14" s="89">
        <f t="shared" si="3"/>
        <v>76722.736865821207</v>
      </c>
      <c r="R14" s="89">
        <f t="shared" si="3"/>
        <v>76758.429631887004</v>
      </c>
      <c r="S14" s="89">
        <f t="shared" si="3"/>
        <v>76758.429631887004</v>
      </c>
      <c r="T14" s="89">
        <f t="shared" si="3"/>
        <v>76758.429631887004</v>
      </c>
      <c r="U14" s="89">
        <f t="shared" si="3"/>
        <v>77376.900747672829</v>
      </c>
      <c r="V14" s="89">
        <f t="shared" si="3"/>
        <v>78000.355114456543</v>
      </c>
      <c r="W14" s="89">
        <f t="shared" si="3"/>
        <v>78628.832884138377</v>
      </c>
      <c r="X14" s="89">
        <f t="shared" si="3"/>
        <v>79262.374532137241</v>
      </c>
      <c r="Y14" s="89">
        <f t="shared" si="3"/>
        <v>79901.020859997501</v>
      </c>
      <c r="Z14" s="89">
        <f t="shared" si="3"/>
        <v>80544.8129980167</v>
      </c>
      <c r="AA14" s="89">
        <f t="shared" si="3"/>
        <v>81193.792407894434</v>
      </c>
      <c r="AB14" s="89">
        <f t="shared" si="3"/>
        <v>81848.000885402565</v>
      </c>
      <c r="AC14" s="89">
        <f t="shared" si="3"/>
        <v>82507.480563077013</v>
      </c>
      <c r="AD14" s="89">
        <f t="shared" si="3"/>
        <v>83172.273912931123</v>
      </c>
      <c r="AE14" s="89">
        <f t="shared" si="3"/>
        <v>83842.423749191003</v>
      </c>
      <c r="AF14" s="90">
        <f t="shared" si="3"/>
        <v>84517.973231052834</v>
      </c>
    </row>
    <row r="15" spans="2:33" ht="35.1" customHeight="1" x14ac:dyDescent="0.25">
      <c r="B15" s="522"/>
      <c r="C15" s="2"/>
      <c r="D15" s="64" t="s">
        <v>112</v>
      </c>
      <c r="E15" s="7" t="s">
        <v>113</v>
      </c>
      <c r="F15" s="91">
        <f>F30</f>
        <v>1000</v>
      </c>
      <c r="G15" s="92">
        <f t="shared" ref="G15:AF15" si="4">G30</f>
        <v>1031.55</v>
      </c>
      <c r="H15" s="92">
        <f t="shared" si="4"/>
        <v>1067.9637149999999</v>
      </c>
      <c r="I15" s="92">
        <f t="shared" si="4"/>
        <v>1105.9298250682498</v>
      </c>
      <c r="J15" s="92">
        <f t="shared" si="4"/>
        <v>1143.5867356118235</v>
      </c>
      <c r="K15" s="92">
        <f t="shared" si="4"/>
        <v>1180.867663192769</v>
      </c>
      <c r="L15" s="92">
        <f t="shared" si="4"/>
        <v>1218.5373416486184</v>
      </c>
      <c r="M15" s="92">
        <f t="shared" si="4"/>
        <v>1257.4086828472093</v>
      </c>
      <c r="N15" s="92">
        <f t="shared" si="4"/>
        <v>1297.5200198300354</v>
      </c>
      <c r="O15" s="92">
        <f t="shared" si="4"/>
        <v>1338.9109084626136</v>
      </c>
      <c r="P15" s="92">
        <f t="shared" si="4"/>
        <v>1381.6221664425711</v>
      </c>
      <c r="Q15" s="92">
        <f t="shared" si="4"/>
        <v>1425.6959135520892</v>
      </c>
      <c r="R15" s="92">
        <f t="shared" si="4"/>
        <v>1471.175613194401</v>
      </c>
      <c r="S15" s="92">
        <f t="shared" si="4"/>
        <v>1518.1061152553025</v>
      </c>
      <c r="T15" s="92">
        <f t="shared" si="4"/>
        <v>1566.5337003319466</v>
      </c>
      <c r="U15" s="92">
        <f t="shared" si="4"/>
        <v>1616.5061253725357</v>
      </c>
      <c r="V15" s="92">
        <f t="shared" si="4"/>
        <v>1668.0726707719198</v>
      </c>
      <c r="W15" s="92">
        <f t="shared" si="4"/>
        <v>1721.2841889695442</v>
      </c>
      <c r="X15" s="92">
        <f t="shared" si="4"/>
        <v>1776.1931545976727</v>
      </c>
      <c r="Y15" s="92">
        <f t="shared" si="4"/>
        <v>1832.8537162293385</v>
      </c>
      <c r="Z15" s="92">
        <f t="shared" si="4"/>
        <v>1891.3217497770545</v>
      </c>
      <c r="AA15" s="92">
        <f t="shared" si="4"/>
        <v>1951.6549135949426</v>
      </c>
      <c r="AB15" s="92">
        <f t="shared" si="4"/>
        <v>2013.9127053386214</v>
      </c>
      <c r="AC15" s="92">
        <f t="shared" si="4"/>
        <v>2078.1565206389237</v>
      </c>
      <c r="AD15" s="92">
        <f t="shared" si="4"/>
        <v>2144.4497136473055</v>
      </c>
      <c r="AE15" s="92">
        <f t="shared" si="4"/>
        <v>2212.8576595126547</v>
      </c>
      <c r="AF15" s="93">
        <f t="shared" si="4"/>
        <v>2283.4478188511084</v>
      </c>
    </row>
    <row r="16" spans="2:33" ht="35.1" customHeight="1" thickBot="1" x14ac:dyDescent="0.3">
      <c r="B16" s="523"/>
      <c r="C16" s="2"/>
      <c r="D16" s="68" t="s">
        <v>114</v>
      </c>
      <c r="E16" s="69" t="s">
        <v>115</v>
      </c>
      <c r="F16" s="70">
        <f>+F15*F14</f>
        <v>67950486.537463456</v>
      </c>
      <c r="G16" s="71">
        <f t="shared" ref="G16:AF16" si="5">+G15*G14</f>
        <v>73426230.676861405</v>
      </c>
      <c r="H16" s="71">
        <f t="shared" si="5"/>
        <v>79294997.317749247</v>
      </c>
      <c r="I16" s="71">
        <f t="shared" si="5"/>
        <v>84357050.249879986</v>
      </c>
      <c r="J16" s="71">
        <f t="shared" si="5"/>
        <v>89048040.883447126</v>
      </c>
      <c r="K16" s="71">
        <f t="shared" si="5"/>
        <v>91472921.219413161</v>
      </c>
      <c r="L16" s="71">
        <f t="shared" si="5"/>
        <v>94200900.962426186</v>
      </c>
      <c r="M16" s="71">
        <f t="shared" si="5"/>
        <v>96829243.986283198</v>
      </c>
      <c r="N16" s="71">
        <f t="shared" si="5"/>
        <v>99553565.818365231</v>
      </c>
      <c r="O16" s="71">
        <f t="shared" si="5"/>
        <v>102985366.68418181</v>
      </c>
      <c r="P16" s="71">
        <f t="shared" si="5"/>
        <v>106147848.09448476</v>
      </c>
      <c r="Q16" s="71">
        <f t="shared" si="5"/>
        <v>109383292.42613351</v>
      </c>
      <c r="R16" s="71">
        <f t="shared" si="5"/>
        <v>112925129.78153063</v>
      </c>
      <c r="S16" s="71">
        <f t="shared" si="5"/>
        <v>116527441.42156148</v>
      </c>
      <c r="T16" s="71">
        <f t="shared" si="5"/>
        <v>120244666.80290928</v>
      </c>
      <c r="U16" s="71">
        <f t="shared" si="5"/>
        <v>125080234.02095588</v>
      </c>
      <c r="V16" s="71">
        <f t="shared" si="5"/>
        <v>130110260.6769297</v>
      </c>
      <c r="W16" s="71">
        <f t="shared" si="5"/>
        <v>135342566.84059596</v>
      </c>
      <c r="X16" s="71">
        <f t="shared" si="5"/>
        <v>140785287.06113908</v>
      </c>
      <c r="Y16" s="71">
        <f t="shared" si="5"/>
        <v>146446883.01376432</v>
      </c>
      <c r="Z16" s="71">
        <f t="shared" si="5"/>
        <v>152336156.65487459</v>
      </c>
      <c r="AA16" s="71">
        <f t="shared" si="5"/>
        <v>158462263.90627491</v>
      </c>
      <c r="AB16" s="71">
        <f t="shared" si="5"/>
        <v>164834728.88967896</v>
      </c>
      <c r="AC16" s="71">
        <f t="shared" si="5"/>
        <v>171463458.73364773</v>
      </c>
      <c r="AD16" s="71">
        <f t="shared" si="5"/>
        <v>178358758.9759804</v>
      </c>
      <c r="AE16" s="71">
        <f t="shared" si="5"/>
        <v>185531349.58550301</v>
      </c>
      <c r="AF16" s="72">
        <f t="shared" si="5"/>
        <v>192992381.62816396</v>
      </c>
    </row>
    <row r="17" spans="2:32" ht="36.75" customHeight="1" x14ac:dyDescent="0.25">
      <c r="C17" s="2"/>
      <c r="E17" s="2"/>
      <c r="F17" s="74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</row>
    <row r="18" spans="2:32" ht="27.75" customHeight="1" thickBot="1" x14ac:dyDescent="0.3">
      <c r="C18" s="2"/>
      <c r="E18" s="17"/>
      <c r="F18" s="74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</row>
    <row r="19" spans="2:32" ht="33" customHeight="1" thickBot="1" x14ac:dyDescent="0.3">
      <c r="B19" s="521" t="s">
        <v>120</v>
      </c>
      <c r="C19" s="2"/>
      <c r="D19" s="455" t="s">
        <v>105</v>
      </c>
      <c r="E19" s="456" t="s">
        <v>188</v>
      </c>
      <c r="F19" s="94"/>
      <c r="G19" s="94"/>
      <c r="H19" s="2"/>
    </row>
    <row r="20" spans="2:32" ht="35.1" customHeight="1" x14ac:dyDescent="0.25">
      <c r="B20" s="522"/>
      <c r="C20" s="2"/>
      <c r="D20" s="55" t="s">
        <v>106</v>
      </c>
      <c r="E20" s="429" t="s">
        <v>107</v>
      </c>
      <c r="F20" s="95">
        <f>'Producción Energía '!F16</f>
        <v>64290000</v>
      </c>
      <c r="G20" s="96">
        <f>'Producción Energía '!G16</f>
        <v>67346000</v>
      </c>
      <c r="H20" s="96">
        <f>'Producción Energía '!H16</f>
        <v>70249000</v>
      </c>
      <c r="I20" s="96">
        <f>'Producción Energía '!I16</f>
        <v>72168000</v>
      </c>
      <c r="J20" s="96">
        <f>'Producción Energía '!J16</f>
        <v>74986000</v>
      </c>
      <c r="K20" s="96">
        <f>'Producción Energía '!K16</f>
        <v>77678000</v>
      </c>
      <c r="L20" s="96">
        <f>'Producción Energía '!L16</f>
        <v>79608000</v>
      </c>
      <c r="M20" s="96">
        <f>'Producción Energía '!M16</f>
        <v>81459000</v>
      </c>
      <c r="N20" s="96">
        <f>'Producción Energía '!N16</f>
        <v>83406000</v>
      </c>
      <c r="O20" s="96">
        <f>'Producción Energía '!O16</f>
        <v>85133000</v>
      </c>
      <c r="P20" s="96">
        <f>'Producción Energía '!P16</f>
        <v>86652000</v>
      </c>
      <c r="Q20" s="96">
        <f>'Producción Energía '!Q16</f>
        <v>88577000</v>
      </c>
      <c r="R20" s="96">
        <f>'Producción Energía '!R16</f>
        <v>90505000</v>
      </c>
      <c r="S20" s="96">
        <f>'Producción Energía '!S16</f>
        <v>92754000</v>
      </c>
      <c r="T20" s="96">
        <f>'Producción Energía '!T16</f>
        <v>94631000</v>
      </c>
      <c r="U20" s="96">
        <f>'Producción Energía '!U16</f>
        <v>97137313.103696004</v>
      </c>
      <c r="V20" s="96">
        <f>'Producción Energía '!V16</f>
        <v>99710006.203099102</v>
      </c>
      <c r="W20" s="96">
        <f>'Producción Energía '!W16</f>
        <v>102350837.38015987</v>
      </c>
      <c r="X20" s="96">
        <f>'Producción Energía '!X16</f>
        <v>105061611.27983496</v>
      </c>
      <c r="Y20" s="96">
        <f>'Producción Energía '!Y16</f>
        <v>107844180.3433138</v>
      </c>
      <c r="Z20" s="96">
        <f>'Producción Energía '!Z16</f>
        <v>110700446.07390739</v>
      </c>
      <c r="AA20" s="96">
        <f>'Producción Energía '!AA16</f>
        <v>113632360.33646435</v>
      </c>
      <c r="AB20" s="96">
        <f>'Producción Energía '!AB16</f>
        <v>116641926.69120207</v>
      </c>
      <c r="AC20" s="96">
        <f>'Producción Energía '!AC16</f>
        <v>119731201.76286472</v>
      </c>
      <c r="AD20" s="96">
        <f>'Producción Energía '!AD16</f>
        <v>122902296.64614333</v>
      </c>
      <c r="AE20" s="96">
        <f>'Producción Energía '!AE16</f>
        <v>126157378.34831876</v>
      </c>
      <c r="AF20" s="97">
        <f>'Producción Energía '!AF16</f>
        <v>129498671.27011316</v>
      </c>
    </row>
    <row r="21" spans="2:32" ht="35.1" customHeight="1" x14ac:dyDescent="0.25">
      <c r="B21" s="522"/>
      <c r="C21" s="2"/>
      <c r="D21" s="55" t="s">
        <v>108</v>
      </c>
      <c r="E21" s="429" t="s">
        <v>109</v>
      </c>
      <c r="F21" s="98">
        <f t="shared" ref="F21:AF21" si="6">F6</f>
        <v>0.374</v>
      </c>
      <c r="G21" s="99">
        <f t="shared" si="6"/>
        <v>0.374</v>
      </c>
      <c r="H21" s="99">
        <f t="shared" si="6"/>
        <v>0.374</v>
      </c>
      <c r="I21" s="99">
        <f t="shared" si="6"/>
        <v>0.374</v>
      </c>
      <c r="J21" s="99">
        <f t="shared" si="6"/>
        <v>0.374</v>
      </c>
      <c r="K21" s="99">
        <f t="shared" si="6"/>
        <v>0.374</v>
      </c>
      <c r="L21" s="99">
        <f t="shared" si="6"/>
        <v>0.374</v>
      </c>
      <c r="M21" s="99">
        <f t="shared" si="6"/>
        <v>0.374</v>
      </c>
      <c r="N21" s="99">
        <f t="shared" si="6"/>
        <v>0.374</v>
      </c>
      <c r="O21" s="99">
        <f t="shared" si="6"/>
        <v>0.374</v>
      </c>
      <c r="P21" s="99">
        <f t="shared" si="6"/>
        <v>0.374</v>
      </c>
      <c r="Q21" s="99">
        <f t="shared" si="6"/>
        <v>0.374</v>
      </c>
      <c r="R21" s="99">
        <f t="shared" si="6"/>
        <v>0.374</v>
      </c>
      <c r="S21" s="99">
        <f t="shared" si="6"/>
        <v>0.374</v>
      </c>
      <c r="T21" s="99">
        <f t="shared" si="6"/>
        <v>0.374</v>
      </c>
      <c r="U21" s="99">
        <f t="shared" si="6"/>
        <v>0.374</v>
      </c>
      <c r="V21" s="99">
        <f t="shared" si="6"/>
        <v>0.374</v>
      </c>
      <c r="W21" s="99">
        <f t="shared" si="6"/>
        <v>0.374</v>
      </c>
      <c r="X21" s="99">
        <f t="shared" si="6"/>
        <v>0.374</v>
      </c>
      <c r="Y21" s="99">
        <f t="shared" si="6"/>
        <v>0.374</v>
      </c>
      <c r="Z21" s="99">
        <f t="shared" si="6"/>
        <v>0.374</v>
      </c>
      <c r="AA21" s="99">
        <f t="shared" si="6"/>
        <v>0.374</v>
      </c>
      <c r="AB21" s="99">
        <f t="shared" si="6"/>
        <v>0.374</v>
      </c>
      <c r="AC21" s="99">
        <f t="shared" si="6"/>
        <v>0.374</v>
      </c>
      <c r="AD21" s="99">
        <f t="shared" si="6"/>
        <v>0.374</v>
      </c>
      <c r="AE21" s="99">
        <f t="shared" si="6"/>
        <v>0.374</v>
      </c>
      <c r="AF21" s="100">
        <f t="shared" si="6"/>
        <v>0.374</v>
      </c>
    </row>
    <row r="22" spans="2:32" ht="35.1" customHeight="1" x14ac:dyDescent="0.25">
      <c r="B22" s="522"/>
      <c r="C22" s="2"/>
      <c r="D22" s="59" t="s">
        <v>110</v>
      </c>
      <c r="E22" s="430" t="s">
        <v>111</v>
      </c>
      <c r="F22" s="61">
        <f>F20*F21</f>
        <v>24044460</v>
      </c>
      <c r="G22" s="62">
        <f t="shared" ref="G22:AF22" si="7">G20*G21</f>
        <v>25187404</v>
      </c>
      <c r="H22" s="62">
        <f t="shared" si="7"/>
        <v>26273126</v>
      </c>
      <c r="I22" s="62">
        <f t="shared" si="7"/>
        <v>26990832</v>
      </c>
      <c r="J22" s="62">
        <f t="shared" si="7"/>
        <v>28044764</v>
      </c>
      <c r="K22" s="62">
        <f t="shared" si="7"/>
        <v>29051572</v>
      </c>
      <c r="L22" s="62">
        <f t="shared" si="7"/>
        <v>29773392</v>
      </c>
      <c r="M22" s="62">
        <f t="shared" si="7"/>
        <v>30465666</v>
      </c>
      <c r="N22" s="62">
        <f t="shared" si="7"/>
        <v>31193844</v>
      </c>
      <c r="O22" s="62">
        <f t="shared" si="7"/>
        <v>31839742</v>
      </c>
      <c r="P22" s="62">
        <f t="shared" si="7"/>
        <v>32407848</v>
      </c>
      <c r="Q22" s="62">
        <f t="shared" si="7"/>
        <v>33127798</v>
      </c>
      <c r="R22" s="62">
        <f t="shared" si="7"/>
        <v>33848870</v>
      </c>
      <c r="S22" s="62">
        <f t="shared" si="7"/>
        <v>34689996</v>
      </c>
      <c r="T22" s="62">
        <f t="shared" si="7"/>
        <v>35391994</v>
      </c>
      <c r="U22" s="62">
        <f t="shared" si="7"/>
        <v>36329355.100782305</v>
      </c>
      <c r="V22" s="62">
        <f t="shared" si="7"/>
        <v>37291542.319959067</v>
      </c>
      <c r="W22" s="62">
        <f t="shared" si="7"/>
        <v>38279213.18017979</v>
      </c>
      <c r="X22" s="62">
        <f t="shared" si="7"/>
        <v>39293042.618658274</v>
      </c>
      <c r="Y22" s="62">
        <f t="shared" si="7"/>
        <v>40333723.448399357</v>
      </c>
      <c r="Z22" s="62">
        <f t="shared" si="7"/>
        <v>41401966.831641361</v>
      </c>
      <c r="AA22" s="62">
        <f t="shared" si="7"/>
        <v>42498502.765837662</v>
      </c>
      <c r="AB22" s="62">
        <f t="shared" si="7"/>
        <v>43624080.582509577</v>
      </c>
      <c r="AC22" s="62">
        <f t="shared" si="7"/>
        <v>44779469.459311403</v>
      </c>
      <c r="AD22" s="62">
        <f t="shared" si="7"/>
        <v>45965458.945657603</v>
      </c>
      <c r="AE22" s="62">
        <f t="shared" si="7"/>
        <v>47182859.502271213</v>
      </c>
      <c r="AF22" s="63">
        <f t="shared" si="7"/>
        <v>48432503.055022322</v>
      </c>
    </row>
    <row r="23" spans="2:32" ht="35.1" customHeight="1" x14ac:dyDescent="0.25">
      <c r="B23" s="522"/>
      <c r="C23" s="2"/>
      <c r="D23" s="64" t="s">
        <v>112</v>
      </c>
      <c r="E23" s="431" t="s">
        <v>113</v>
      </c>
      <c r="F23" s="101">
        <f>$G$50</f>
        <v>473.14222500000005</v>
      </c>
      <c r="G23" s="102">
        <f>F23*(1+AVERAGE(Supuestos!H27:I27))^(COUNT(Supuestos!H26:I26)-1)</f>
        <v>488.06986219875006</v>
      </c>
      <c r="H23" s="102">
        <f>G23*(1+AVERAGE(Supuestos!I27:J27))^(COUNT(Supuestos!I26:J26)-1)</f>
        <v>505.29872833436588</v>
      </c>
      <c r="I23" s="102">
        <f>H23*(1+AVERAGE(Supuestos!J27:K27))^(COUNT(Supuestos!J26:K26)-1)</f>
        <v>523.26209812665252</v>
      </c>
      <c r="J23" s="102">
        <f>I23*(1+AVERAGE(Supuestos!K27:L27))^(COUNT(Supuestos!K26:L26)-1)</f>
        <v>541.07917256786504</v>
      </c>
      <c r="K23" s="102">
        <f>J23*(1+AVERAGE(Supuestos!L27:M27))^(COUNT(Supuestos!L26:M26)-1)</f>
        <v>558.71835359357738</v>
      </c>
      <c r="L23" s="102">
        <f>K23*(1+AVERAGE(Supuestos!M27:N27))^(COUNT(Supuestos!M26:N26)-1)</f>
        <v>576.54146907321251</v>
      </c>
      <c r="M23" s="102">
        <f>L23*(1+AVERAGE(Supuestos!N27:O27))^(COUNT(Supuestos!N26:O26)-1)</f>
        <v>594.93314193664798</v>
      </c>
      <c r="N23" s="102">
        <f>M23*(1+AVERAGE(Supuestos!O27:P27))^(COUNT(Supuestos!O26:P26)-1)</f>
        <v>613.91150916442712</v>
      </c>
      <c r="O23" s="102">
        <f>N23*(1+AVERAGE(Supuestos!P27:Q27))^(COUNT(Supuestos!P26:Q26)-1)</f>
        <v>633.49528630677241</v>
      </c>
      <c r="P23" s="102">
        <f>O23*(1+AVERAGE(Supuestos!Q27:R27))^(COUNT(Supuestos!Q26:R26)-1)</f>
        <v>653.70378593995849</v>
      </c>
      <c r="Q23" s="102">
        <f>P23*(1+AVERAGE(Supuestos!R27:S27))^(COUNT(Supuestos!R26:S26)-1)</f>
        <v>674.5569367114432</v>
      </c>
      <c r="R23" s="102">
        <f>Q23*(1+AVERAGE(Supuestos!S27:T27))^(COUNT(Supuestos!S26:T26)-1)</f>
        <v>696.07530299253824</v>
      </c>
      <c r="S23" s="102">
        <f>R23*(1+AVERAGE(Supuestos!T27:U27))^(COUNT(Supuestos!T26:U26)-1)</f>
        <v>718.2801051580002</v>
      </c>
      <c r="T23" s="102">
        <f>S23*(1+AVERAGE(Supuestos!U27:V27))^(COUNT(Supuestos!U26:V26)-1)</f>
        <v>741.19324051254046</v>
      </c>
      <c r="U23" s="102">
        <f>T23*(1+AVERAGE(Supuestos!V27:W27))^(COUNT(Supuestos!V26:W26)-1)</f>
        <v>764.8373048848905</v>
      </c>
      <c r="V23" s="102">
        <f>U23*(1+AVERAGE(Supuestos!W27:X27))^(COUNT(Supuestos!W26:X26)-1)</f>
        <v>789.23561491071848</v>
      </c>
      <c r="W23" s="102">
        <f>V23*(1+AVERAGE(Supuestos!X27:Y27))^(COUNT(Supuestos!X26:Y26)-1)</f>
        <v>814.41223102637048</v>
      </c>
      <c r="X23" s="102">
        <f>W23*(1+AVERAGE(Supuestos!Y27:Z27))^(COUNT(Supuestos!Y26:Z26)-1)</f>
        <v>840.39198119611171</v>
      </c>
      <c r="Y23" s="102">
        <f>X23*(1+AVERAGE(Supuestos!Z27:AA27))^(COUNT(Supuestos!Z26:AA26)-1)</f>
        <v>867.20048539626771</v>
      </c>
      <c r="Z23" s="102">
        <f>Y23*(1+AVERAGE(Supuestos!AA27:AB27))^(COUNT(Supuestos!AA26:AB26)-1)</f>
        <v>894.86418088040864</v>
      </c>
      <c r="AA23" s="102">
        <f>Z23*(1+AVERAGE(Supuestos!AB27:AC27))^(COUNT(Supuestos!AB26:AC26)-1)</f>
        <v>923.41034825049371</v>
      </c>
      <c r="AB23" s="102">
        <f>AA23*(1+AVERAGE(Supuestos!AC27:AD27))^(COUNT(Supuestos!AC26:AD26)-1)</f>
        <v>952.86713835968453</v>
      </c>
      <c r="AC23" s="102">
        <f>AB23*(1+AVERAGE(Supuestos!AD27:AE27))^(COUNT(Supuestos!AD26:AE26)-1)</f>
        <v>983.26360007335848</v>
      </c>
      <c r="AD23" s="102">
        <f>AC23*(1+AVERAGE(Supuestos!AE27:AF27))^(COUNT(Supuestos!AE26:AF26)-1)</f>
        <v>1014.6297089156986</v>
      </c>
      <c r="AE23" s="102">
        <f>AD23*(1+AVERAGE(Supuestos!AF27:AG27))^(COUNT(Supuestos!AF26:AG26)-1)</f>
        <v>1046.9963966301095</v>
      </c>
      <c r="AF23" s="103">
        <f>AE23*(1+AVERAGE(Supuestos!AG27:AH27))^(COUNT(Supuestos!AG26:AH26)-1)</f>
        <v>1080.3955816826101</v>
      </c>
    </row>
    <row r="24" spans="2:32" ht="35.1" customHeight="1" thickBot="1" x14ac:dyDescent="0.3">
      <c r="B24" s="522"/>
      <c r="C24" s="2"/>
      <c r="D24" s="104" t="s">
        <v>114</v>
      </c>
      <c r="E24" s="435" t="s">
        <v>115</v>
      </c>
      <c r="F24" s="106">
        <f>+F23*F22</f>
        <v>11376449303.323502</v>
      </c>
      <c r="G24" s="107">
        <f t="shared" ref="G24:AF24" si="8">+G23*G22</f>
        <v>12293212799.424246</v>
      </c>
      <c r="H24" s="107">
        <f t="shared" si="8"/>
        <v>13275777157.168564</v>
      </c>
      <c r="I24" s="107">
        <f t="shared" si="8"/>
        <v>14123279382.503992</v>
      </c>
      <c r="J24" s="107">
        <f t="shared" si="8"/>
        <v>15174437699.981049</v>
      </c>
      <c r="K24" s="107">
        <f t="shared" si="8"/>
        <v>16231646477.145271</v>
      </c>
      <c r="L24" s="107">
        <f t="shared" si="8"/>
        <v>17165595162.972633</v>
      </c>
      <c r="M24" s="107">
        <f t="shared" si="8"/>
        <v>18125034394.57251</v>
      </c>
      <c r="N24" s="107">
        <f t="shared" si="8"/>
        <v>19150259846.67971</v>
      </c>
      <c r="O24" s="107">
        <f t="shared" si="8"/>
        <v>20170326474.223766</v>
      </c>
      <c r="P24" s="107">
        <f t="shared" si="8"/>
        <v>21185132931.766712</v>
      </c>
      <c r="Q24" s="107">
        <f t="shared" si="8"/>
        <v>22346585938.875473</v>
      </c>
      <c r="R24" s="107">
        <f t="shared" si="8"/>
        <v>23561362441.205036</v>
      </c>
      <c r="S24" s="107">
        <f t="shared" si="8"/>
        <v>24917133974.810608</v>
      </c>
      <c r="T24" s="107">
        <f t="shared" si="8"/>
        <v>26232306721.06039</v>
      </c>
      <c r="U24" s="107">
        <f t="shared" si="8"/>
        <v>27786046043.488487</v>
      </c>
      <c r="V24" s="107">
        <f t="shared" si="8"/>
        <v>29431813333.861977</v>
      </c>
      <c r="W24" s="107">
        <f t="shared" si="8"/>
        <v>31175059408.004269</v>
      </c>
      <c r="X24" s="107">
        <f t="shared" si="8"/>
        <v>33021557933.517479</v>
      </c>
      <c r="Y24" s="107">
        <f t="shared" si="8"/>
        <v>34977424552.290749</v>
      </c>
      <c r="Z24" s="107">
        <f t="shared" si="8"/>
        <v>37049137135.63459</v>
      </c>
      <c r="AA24" s="107">
        <f t="shared" si="8"/>
        <v>39243557239.126724</v>
      </c>
      <c r="AB24" s="107">
        <f t="shared" si="8"/>
        <v>41567952828.22818</v>
      </c>
      <c r="AC24" s="107">
        <f t="shared" si="8"/>
        <v>44030022349.937538</v>
      </c>
      <c r="AD24" s="107">
        <f t="shared" si="8"/>
        <v>46637920230.209068</v>
      </c>
      <c r="AE24" s="107">
        <f t="shared" si="8"/>
        <v>49400283881.58268</v>
      </c>
      <c r="AF24" s="108">
        <f t="shared" si="8"/>
        <v>52326262310.475632</v>
      </c>
    </row>
    <row r="25" spans="2:32" ht="35.1" customHeight="1" thickBot="1" x14ac:dyDescent="0.3">
      <c r="B25" s="522"/>
      <c r="C25" s="2"/>
      <c r="D25" s="73"/>
      <c r="E25" s="43"/>
      <c r="F25" s="2"/>
      <c r="G25" s="2"/>
      <c r="H25" s="2"/>
    </row>
    <row r="26" spans="2:32" ht="45.75" customHeight="1" thickBot="1" x14ac:dyDescent="0.3">
      <c r="B26" s="522"/>
      <c r="C26" s="2"/>
      <c r="D26" s="75" t="s">
        <v>105</v>
      </c>
      <c r="E26" s="76" t="s">
        <v>116</v>
      </c>
      <c r="F26" s="1"/>
      <c r="G26" s="109"/>
      <c r="H26" s="2"/>
    </row>
    <row r="27" spans="2:32" ht="35.1" customHeight="1" x14ac:dyDescent="0.25">
      <c r="B27" s="522"/>
      <c r="C27" s="2"/>
      <c r="D27" s="78" t="s">
        <v>117</v>
      </c>
      <c r="E27" s="79" t="s">
        <v>107</v>
      </c>
      <c r="F27" s="110">
        <f>F20*Supuestos!$F$42</f>
        <v>3397524.3268731725</v>
      </c>
      <c r="G27" s="111">
        <f>G20*Supuestos!$F$42</f>
        <v>3559024.3166526784</v>
      </c>
      <c r="H27" s="111">
        <f>H20*Supuestos!$F$42</f>
        <v>3712438.7375721498</v>
      </c>
      <c r="I27" s="111">
        <f>I20*Supuestos!$F$42</f>
        <v>3813851.8528819899</v>
      </c>
      <c r="J27" s="111">
        <f>J20*Supuestos!$F$42</f>
        <v>3962774.2911014422</v>
      </c>
      <c r="K27" s="111">
        <f>K20*Supuestos!$F$42</f>
        <v>4105038.0255538081</v>
      </c>
      <c r="L27" s="111">
        <f>L20*Supuestos!$F$42</f>
        <v>4207032.4562718859</v>
      </c>
      <c r="M27" s="111">
        <f>M20*Supuestos!$F$42</f>
        <v>4304851.9854217106</v>
      </c>
      <c r="N27" s="111">
        <f>N20*Supuestos!$F$42</f>
        <v>4407744.8126797918</v>
      </c>
      <c r="O27" s="111">
        <f>O20*Supuestos!$F$42</f>
        <v>4499011.331773119</v>
      </c>
      <c r="P27" s="111">
        <f>P20*Supuestos!$F$42</f>
        <v>4579285.7049652226</v>
      </c>
      <c r="Q27" s="111">
        <f>Q20*Supuestos!$F$42</f>
        <v>4681015.9014068283</v>
      </c>
      <c r="R27" s="111">
        <f>R20*Supuestos!$F$42</f>
        <v>4782904.6384143177</v>
      </c>
      <c r="S27" s="111">
        <f>S20*Supuestos!$F$42</f>
        <v>4901757.2159712901</v>
      </c>
      <c r="T27" s="111">
        <f>T20*Supuestos!$F$42</f>
        <v>5000950.7633587681</v>
      </c>
      <c r="U27" s="111">
        <f>U20*Supuestos!$F$42</f>
        <v>5133401.5292721009</v>
      </c>
      <c r="V27" s="111">
        <f>V20*Supuestos!$F$42</f>
        <v>5269360.2692130059</v>
      </c>
      <c r="W27" s="111">
        <f>W20*Supuestos!$F$42</f>
        <v>5408919.8922839202</v>
      </c>
      <c r="X27" s="111">
        <f>X20*Supuestos!$F$42</f>
        <v>5552175.7682957258</v>
      </c>
      <c r="Y27" s="111">
        <f>Y20*Supuestos!$F$42</f>
        <v>5699225.7929399014</v>
      </c>
      <c r="Z27" s="111">
        <f>Z20*Supuestos!$F$42</f>
        <v>5850170.4546867656</v>
      </c>
      <c r="AA27" s="111">
        <f>AA20*Supuestos!$F$42</f>
        <v>6005112.9034555275</v>
      </c>
      <c r="AB27" s="111">
        <f>AB20*Supuestos!$F$42</f>
        <v>6164159.0211030683</v>
      </c>
      <c r="AC27" s="111">
        <f>AC20*Supuestos!$F$42</f>
        <v>6327417.4937796388</v>
      </c>
      <c r="AD27" s="111">
        <f>AD20*Supuestos!$F$42</f>
        <v>6494999.8862008881</v>
      </c>
      <c r="AE27" s="111">
        <f>AE20*Supuestos!$F$42</f>
        <v>6667020.7178870095</v>
      </c>
      <c r="AF27" s="112">
        <f>AF20*Supuestos!$F$42</f>
        <v>6843597.5414210837</v>
      </c>
    </row>
    <row r="28" spans="2:32" ht="35.1" customHeight="1" x14ac:dyDescent="0.25">
      <c r="B28" s="522"/>
      <c r="C28" s="2"/>
      <c r="D28" s="83" t="s">
        <v>118</v>
      </c>
      <c r="E28" s="84" t="s">
        <v>109</v>
      </c>
      <c r="F28" s="113">
        <f t="shared" ref="F28:AF28" si="9">F13</f>
        <v>0.02</v>
      </c>
      <c r="G28" s="114">
        <f t="shared" si="9"/>
        <v>0.02</v>
      </c>
      <c r="H28" s="114">
        <f t="shared" si="9"/>
        <v>0.02</v>
      </c>
      <c r="I28" s="114">
        <f t="shared" si="9"/>
        <v>0.02</v>
      </c>
      <c r="J28" s="114">
        <f t="shared" si="9"/>
        <v>0.02</v>
      </c>
      <c r="K28" s="114">
        <f t="shared" si="9"/>
        <v>0.02</v>
      </c>
      <c r="L28" s="114">
        <f t="shared" si="9"/>
        <v>0.02</v>
      </c>
      <c r="M28" s="114">
        <f t="shared" si="9"/>
        <v>0.02</v>
      </c>
      <c r="N28" s="114">
        <f t="shared" si="9"/>
        <v>0.02</v>
      </c>
      <c r="O28" s="114">
        <f t="shared" si="9"/>
        <v>0.02</v>
      </c>
      <c r="P28" s="114">
        <f t="shared" si="9"/>
        <v>0.02</v>
      </c>
      <c r="Q28" s="114">
        <f t="shared" si="9"/>
        <v>0.02</v>
      </c>
      <c r="R28" s="114">
        <f t="shared" si="9"/>
        <v>0.02</v>
      </c>
      <c r="S28" s="114">
        <f t="shared" si="9"/>
        <v>0.02</v>
      </c>
      <c r="T28" s="114">
        <f t="shared" si="9"/>
        <v>0.02</v>
      </c>
      <c r="U28" s="114">
        <f t="shared" si="9"/>
        <v>0.02</v>
      </c>
      <c r="V28" s="114">
        <f t="shared" si="9"/>
        <v>0.02</v>
      </c>
      <c r="W28" s="114">
        <f t="shared" si="9"/>
        <v>0.02</v>
      </c>
      <c r="X28" s="114">
        <f t="shared" si="9"/>
        <v>0.02</v>
      </c>
      <c r="Y28" s="114">
        <f t="shared" si="9"/>
        <v>0.02</v>
      </c>
      <c r="Z28" s="114">
        <f t="shared" si="9"/>
        <v>0.02</v>
      </c>
      <c r="AA28" s="114">
        <f t="shared" si="9"/>
        <v>0.02</v>
      </c>
      <c r="AB28" s="114">
        <f t="shared" si="9"/>
        <v>0.02</v>
      </c>
      <c r="AC28" s="114">
        <f t="shared" si="9"/>
        <v>0.02</v>
      </c>
      <c r="AD28" s="114">
        <f t="shared" si="9"/>
        <v>0.02</v>
      </c>
      <c r="AE28" s="114">
        <f t="shared" si="9"/>
        <v>0.02</v>
      </c>
      <c r="AF28" s="115">
        <f t="shared" si="9"/>
        <v>0.02</v>
      </c>
    </row>
    <row r="29" spans="2:32" ht="35.1" customHeight="1" x14ac:dyDescent="0.25">
      <c r="B29" s="522"/>
      <c r="C29" s="2"/>
      <c r="D29" s="59" t="s">
        <v>121</v>
      </c>
      <c r="E29" s="60" t="s">
        <v>111</v>
      </c>
      <c r="F29" s="116">
        <f>+F27*F28</f>
        <v>67950.486537463454</v>
      </c>
      <c r="G29" s="117">
        <f>+G27*G28</f>
        <v>71180.486333053574</v>
      </c>
      <c r="H29" s="117">
        <f t="shared" ref="H29:AF29" si="10">+H27*H28</f>
        <v>74248.774751442994</v>
      </c>
      <c r="I29" s="117">
        <f t="shared" si="10"/>
        <v>76277.037057639798</v>
      </c>
      <c r="J29" s="117">
        <f t="shared" si="10"/>
        <v>79255.485822028844</v>
      </c>
      <c r="K29" s="117">
        <f t="shared" si="10"/>
        <v>82100.760511076165</v>
      </c>
      <c r="L29" s="117">
        <f t="shared" si="10"/>
        <v>84140.649125437718</v>
      </c>
      <c r="M29" s="117">
        <f t="shared" si="10"/>
        <v>86097.039708434211</v>
      </c>
      <c r="N29" s="117">
        <f t="shared" si="10"/>
        <v>88154.896253595842</v>
      </c>
      <c r="O29" s="117">
        <f t="shared" si="10"/>
        <v>89980.226635462386</v>
      </c>
      <c r="P29" s="117">
        <f t="shared" si="10"/>
        <v>91585.71409930446</v>
      </c>
      <c r="Q29" s="117">
        <f t="shared" si="10"/>
        <v>93620.318028136564</v>
      </c>
      <c r="R29" s="117">
        <f t="shared" si="10"/>
        <v>95658.092768286355</v>
      </c>
      <c r="S29" s="117">
        <f t="shared" si="10"/>
        <v>98035.144319425803</v>
      </c>
      <c r="T29" s="117">
        <f t="shared" si="10"/>
        <v>100019.01526717536</v>
      </c>
      <c r="U29" s="117">
        <f t="shared" si="10"/>
        <v>102668.03058544201</v>
      </c>
      <c r="V29" s="117">
        <f t="shared" si="10"/>
        <v>105387.20538426012</v>
      </c>
      <c r="W29" s="117">
        <f t="shared" si="10"/>
        <v>108178.39784567841</v>
      </c>
      <c r="X29" s="117">
        <f t="shared" si="10"/>
        <v>111043.51536591451</v>
      </c>
      <c r="Y29" s="117">
        <f t="shared" si="10"/>
        <v>113984.51585879803</v>
      </c>
      <c r="Z29" s="117">
        <f t="shared" si="10"/>
        <v>117003.40909373532</v>
      </c>
      <c r="AA29" s="117">
        <f t="shared" si="10"/>
        <v>120102.25806911055</v>
      </c>
      <c r="AB29" s="117">
        <f t="shared" si="10"/>
        <v>123283.18042206137</v>
      </c>
      <c r="AC29" s="117">
        <f t="shared" si="10"/>
        <v>126548.34987559277</v>
      </c>
      <c r="AD29" s="117">
        <f t="shared" si="10"/>
        <v>129899.99772401777</v>
      </c>
      <c r="AE29" s="117">
        <f t="shared" si="10"/>
        <v>133340.4143577402</v>
      </c>
      <c r="AF29" s="118">
        <f t="shared" si="10"/>
        <v>136871.95082842169</v>
      </c>
    </row>
    <row r="30" spans="2:32" ht="35.1" customHeight="1" x14ac:dyDescent="0.25">
      <c r="B30" s="522"/>
      <c r="C30" s="2"/>
      <c r="D30" s="64" t="s">
        <v>112</v>
      </c>
      <c r="E30" s="7" t="s">
        <v>113</v>
      </c>
      <c r="F30" s="101">
        <v>1000</v>
      </c>
      <c r="G30" s="102">
        <f>F30*(1+AVERAGE(Supuestos!H27:I27))^(COUNT(Supuestos!H26:I26)-1)</f>
        <v>1031.55</v>
      </c>
      <c r="H30" s="102">
        <f>G30*(1+AVERAGE(Supuestos!I27:J27))^(COUNT(Supuestos!I26:J26)-1)</f>
        <v>1067.9637149999999</v>
      </c>
      <c r="I30" s="102">
        <f>H30*(1+AVERAGE(Supuestos!J27:K27))^(COUNT(Supuestos!J26:K26)-1)</f>
        <v>1105.9298250682498</v>
      </c>
      <c r="J30" s="102">
        <f>I30*(1+AVERAGE(Supuestos!K27:L27))^(COUNT(Supuestos!K26:L26)-1)</f>
        <v>1143.5867356118235</v>
      </c>
      <c r="K30" s="102">
        <f>J30*(1+AVERAGE(Supuestos!L27:M27))^(COUNT(Supuestos!L26:M26)-1)</f>
        <v>1180.867663192769</v>
      </c>
      <c r="L30" s="102">
        <f>K30*(1+AVERAGE(Supuestos!M27:N27))^(COUNT(Supuestos!M26:N26)-1)</f>
        <v>1218.5373416486184</v>
      </c>
      <c r="M30" s="102">
        <f>L30*(1+AVERAGE(Supuestos!N27:O27))^(COUNT(Supuestos!N26:O26)-1)</f>
        <v>1257.4086828472093</v>
      </c>
      <c r="N30" s="102">
        <f>M30*(1+AVERAGE(Supuestos!O27:P27))^(COUNT(Supuestos!O26:P26)-1)</f>
        <v>1297.5200198300354</v>
      </c>
      <c r="O30" s="102">
        <f>N30*(1+AVERAGE(Supuestos!P27:Q27))^(COUNT(Supuestos!P26:Q26)-1)</f>
        <v>1338.9109084626136</v>
      </c>
      <c r="P30" s="102">
        <f>O30*(1+AVERAGE(Supuestos!Q27:R27))^(COUNT(Supuestos!Q26:R26)-1)</f>
        <v>1381.6221664425711</v>
      </c>
      <c r="Q30" s="102">
        <f>P30*(1+AVERAGE(Supuestos!R27:S27))^(COUNT(Supuestos!R26:S26)-1)</f>
        <v>1425.6959135520892</v>
      </c>
      <c r="R30" s="102">
        <f>Q30*(1+AVERAGE(Supuestos!S27:T27))^(COUNT(Supuestos!S26:T26)-1)</f>
        <v>1471.175613194401</v>
      </c>
      <c r="S30" s="102">
        <f>R30*(1+AVERAGE(Supuestos!T27:U27))^(COUNT(Supuestos!T26:U26)-1)</f>
        <v>1518.1061152553025</v>
      </c>
      <c r="T30" s="102">
        <f>S30*(1+AVERAGE(Supuestos!U27:V27))^(COUNT(Supuestos!U26:V26)-1)</f>
        <v>1566.5337003319466</v>
      </c>
      <c r="U30" s="102">
        <f>T30*(1+AVERAGE(Supuestos!V27:W27))^(COUNT(Supuestos!V26:W26)-1)</f>
        <v>1616.5061253725357</v>
      </c>
      <c r="V30" s="102">
        <f>U30*(1+AVERAGE(Supuestos!W27:X27))^(COUNT(Supuestos!W26:X26)-1)</f>
        <v>1668.0726707719198</v>
      </c>
      <c r="W30" s="102">
        <f>V30*(1+AVERAGE(Supuestos!X27:Y27))^(COUNT(Supuestos!X26:Y26)-1)</f>
        <v>1721.2841889695442</v>
      </c>
      <c r="X30" s="102">
        <f>W30*(1+AVERAGE(Supuestos!Y27:Z27))^(COUNT(Supuestos!Y26:Z26)-1)</f>
        <v>1776.1931545976727</v>
      </c>
      <c r="Y30" s="102">
        <f>X30*(1+AVERAGE(Supuestos!Z27:AA27))^(COUNT(Supuestos!Z26:AA26)-1)</f>
        <v>1832.8537162293385</v>
      </c>
      <c r="Z30" s="102">
        <f>Y30*(1+AVERAGE(Supuestos!AA27:AB27))^(COUNT(Supuestos!AA26:AB26)-1)</f>
        <v>1891.3217497770545</v>
      </c>
      <c r="AA30" s="102">
        <f>Z30*(1+AVERAGE(Supuestos!AB27:AC27))^(COUNT(Supuestos!AB26:AC26)-1)</f>
        <v>1951.6549135949426</v>
      </c>
      <c r="AB30" s="102">
        <f>AA30*(1+AVERAGE(Supuestos!AC27:AD27))^(COUNT(Supuestos!AC26:AD26)-1)</f>
        <v>2013.9127053386214</v>
      </c>
      <c r="AC30" s="102">
        <f>AB30*(1+AVERAGE(Supuestos!AD27:AE27))^(COUNT(Supuestos!AD26:AE26)-1)</f>
        <v>2078.1565206389237</v>
      </c>
      <c r="AD30" s="102">
        <f>AC30*(1+AVERAGE(Supuestos!AE27:AF27))^(COUNT(Supuestos!AE26:AF26)-1)</f>
        <v>2144.4497136473055</v>
      </c>
      <c r="AE30" s="102">
        <f>AD30*(1+AVERAGE(Supuestos!AF27:AG27))^(COUNT(Supuestos!AF26:AG26)-1)</f>
        <v>2212.8576595126547</v>
      </c>
      <c r="AF30" s="103">
        <f>AE30*(1+AVERAGE(Supuestos!AG27:AH27))^(COUNT(Supuestos!AG26:AH26)-1)</f>
        <v>2283.4478188511084</v>
      </c>
    </row>
    <row r="31" spans="2:32" ht="35.1" customHeight="1" thickBot="1" x14ac:dyDescent="0.3">
      <c r="B31" s="523"/>
      <c r="C31" s="2"/>
      <c r="D31" s="104" t="s">
        <v>114</v>
      </c>
      <c r="E31" s="105" t="s">
        <v>115</v>
      </c>
      <c r="F31" s="119">
        <f>+F30*F29</f>
        <v>67950486.537463456</v>
      </c>
      <c r="G31" s="120">
        <f>+G30*G29</f>
        <v>73426230.676861405</v>
      </c>
      <c r="H31" s="120">
        <f t="shared" ref="H31:AF31" si="11">+H30*H29</f>
        <v>79294997.317749247</v>
      </c>
      <c r="I31" s="120">
        <f t="shared" si="11"/>
        <v>84357050.249879986</v>
      </c>
      <c r="J31" s="120">
        <f t="shared" si="11"/>
        <v>90635522.310543135</v>
      </c>
      <c r="K31" s="120">
        <f t="shared" si="11"/>
        <v>96950133.211063683</v>
      </c>
      <c r="L31" s="120">
        <f t="shared" si="11"/>
        <v>102528522.90990002</v>
      </c>
      <c r="M31" s="120">
        <f t="shared" si="11"/>
        <v>108259165.29682614</v>
      </c>
      <c r="N31" s="120">
        <f t="shared" si="11"/>
        <v>114382742.73508039</v>
      </c>
      <c r="O31" s="120">
        <f t="shared" si="11"/>
        <v>120475506.98815881</v>
      </c>
      <c r="P31" s="120">
        <f t="shared" si="11"/>
        <v>126536852.72907096</v>
      </c>
      <c r="Q31" s="120">
        <f t="shared" si="11"/>
        <v>133474104.83816129</v>
      </c>
      <c r="R31" s="120">
        <f t="shared" si="11"/>
        <v>140729853.28539056</v>
      </c>
      <c r="S31" s="120">
        <f t="shared" si="11"/>
        <v>148827752.10125643</v>
      </c>
      <c r="T31" s="120">
        <f t="shared" si="11"/>
        <v>156683158.09004569</v>
      </c>
      <c r="U31" s="120">
        <f t="shared" si="11"/>
        <v>165963500.32130188</v>
      </c>
      <c r="V31" s="120">
        <f t="shared" si="11"/>
        <v>175793517.15051162</v>
      </c>
      <c r="W31" s="120">
        <f t="shared" si="11"/>
        <v>186205765.79982325</v>
      </c>
      <c r="X31" s="120">
        <f t="shared" si="11"/>
        <v>197234731.85539883</v>
      </c>
      <c r="Y31" s="120">
        <f t="shared" si="11"/>
        <v>208916943.48439991</v>
      </c>
      <c r="Z31" s="120">
        <f t="shared" si="11"/>
        <v>221291092.41704401</v>
      </c>
      <c r="AA31" s="120">
        <f t="shared" si="11"/>
        <v>234398162.09442747</v>
      </c>
      <c r="AB31" s="120">
        <f t="shared" si="11"/>
        <v>248281563.40654299</v>
      </c>
      <c r="AC31" s="120">
        <f t="shared" si="11"/>
        <v>262987278.47005904</v>
      </c>
      <c r="AD31" s="120">
        <f t="shared" si="11"/>
        <v>278564012.92205554</v>
      </c>
      <c r="AE31" s="120">
        <f t="shared" si="11"/>
        <v>295063357.23411655</v>
      </c>
      <c r="AF31" s="121">
        <f t="shared" si="11"/>
        <v>312539957.58105564</v>
      </c>
    </row>
    <row r="32" spans="2:32" x14ac:dyDescent="0.25">
      <c r="C32" s="2"/>
      <c r="D32" s="122"/>
      <c r="E32" s="2"/>
      <c r="F32" s="36"/>
      <c r="G32" s="2"/>
      <c r="H32" s="2"/>
    </row>
    <row r="34" spans="4:8" ht="15.75" thickBot="1" x14ac:dyDescent="0.3"/>
    <row r="35" spans="4:8" ht="15.75" thickBot="1" x14ac:dyDescent="0.3">
      <c r="D35" s="449" t="s">
        <v>189</v>
      </c>
      <c r="E35" s="450">
        <v>2665.59</v>
      </c>
      <c r="G35" s="451" t="s">
        <v>190</v>
      </c>
      <c r="H35" s="450">
        <v>1.3239000000000001</v>
      </c>
    </row>
    <row r="36" spans="4:8" ht="15.75" thickBot="1" x14ac:dyDescent="0.3"/>
    <row r="37" spans="4:8" ht="15.75" thickBot="1" x14ac:dyDescent="0.3">
      <c r="D37" s="402" t="s">
        <v>122</v>
      </c>
      <c r="E37" s="436" t="s">
        <v>191</v>
      </c>
      <c r="F37" s="437" t="s">
        <v>192</v>
      </c>
      <c r="G37" s="436" t="s">
        <v>174</v>
      </c>
    </row>
    <row r="38" spans="4:8" x14ac:dyDescent="0.25">
      <c r="D38" s="438" t="s">
        <v>123</v>
      </c>
      <c r="E38" s="439">
        <v>0.04</v>
      </c>
      <c r="F38" s="150">
        <f t="shared" ref="F38:F49" si="12">+E38*$H$35</f>
        <v>5.2956000000000003E-2</v>
      </c>
      <c r="G38" s="440">
        <f t="shared" ref="G38:G49" si="13">+$E$35*E38</f>
        <v>106.62360000000001</v>
      </c>
    </row>
    <row r="39" spans="4:8" x14ac:dyDescent="0.25">
      <c r="D39" s="441" t="s">
        <v>124</v>
      </c>
      <c r="E39" s="439">
        <v>0.09</v>
      </c>
      <c r="F39" s="150">
        <f t="shared" si="12"/>
        <v>0.11915100000000001</v>
      </c>
      <c r="G39" s="440">
        <f t="shared" si="13"/>
        <v>239.90309999999999</v>
      </c>
    </row>
    <row r="40" spans="4:8" x14ac:dyDescent="0.25">
      <c r="D40" s="438" t="s">
        <v>125</v>
      </c>
      <c r="E40" s="439">
        <v>0.09</v>
      </c>
      <c r="F40" s="150">
        <f t="shared" si="12"/>
        <v>0.11915100000000001</v>
      </c>
      <c r="G40" s="440">
        <f t="shared" si="13"/>
        <v>239.90309999999999</v>
      </c>
    </row>
    <row r="41" spans="4:8" x14ac:dyDescent="0.25">
      <c r="D41" s="441" t="s">
        <v>126</v>
      </c>
      <c r="E41" s="439">
        <v>0.15</v>
      </c>
      <c r="F41" s="150">
        <f t="shared" si="12"/>
        <v>0.19858500000000001</v>
      </c>
      <c r="G41" s="440">
        <f t="shared" si="13"/>
        <v>399.83850000000001</v>
      </c>
    </row>
    <row r="42" spans="4:8" x14ac:dyDescent="0.25">
      <c r="D42" s="438" t="s">
        <v>127</v>
      </c>
      <c r="E42" s="439">
        <v>0.17</v>
      </c>
      <c r="F42" s="150">
        <f t="shared" si="12"/>
        <v>0.22506300000000004</v>
      </c>
      <c r="G42" s="440">
        <f t="shared" si="13"/>
        <v>453.15030000000007</v>
      </c>
    </row>
    <row r="43" spans="4:8" x14ac:dyDescent="0.25">
      <c r="D43" s="441" t="s">
        <v>128</v>
      </c>
      <c r="E43" s="439">
        <v>0.17</v>
      </c>
      <c r="F43" s="150">
        <f t="shared" si="12"/>
        <v>0.22506300000000004</v>
      </c>
      <c r="G43" s="440">
        <f t="shared" si="13"/>
        <v>453.15030000000007</v>
      </c>
    </row>
    <row r="44" spans="4:8" x14ac:dyDescent="0.25">
      <c r="D44" s="438" t="s">
        <v>129</v>
      </c>
      <c r="E44" s="439">
        <v>0.14000000000000001</v>
      </c>
      <c r="F44" s="150">
        <f t="shared" si="12"/>
        <v>0.18534600000000004</v>
      </c>
      <c r="G44" s="440">
        <f t="shared" si="13"/>
        <v>373.18260000000004</v>
      </c>
    </row>
    <row r="45" spans="4:8" x14ac:dyDescent="0.25">
      <c r="D45" s="441" t="s">
        <v>130</v>
      </c>
      <c r="E45" s="439">
        <v>0.13</v>
      </c>
      <c r="F45" s="150">
        <f t="shared" si="12"/>
        <v>0.17210700000000001</v>
      </c>
      <c r="G45" s="440">
        <f t="shared" si="13"/>
        <v>346.52670000000001</v>
      </c>
    </row>
    <row r="46" spans="4:8" x14ac:dyDescent="0.25">
      <c r="D46" s="438" t="s">
        <v>131</v>
      </c>
      <c r="E46" s="439">
        <v>0.17</v>
      </c>
      <c r="F46" s="150">
        <f t="shared" si="12"/>
        <v>0.22506300000000004</v>
      </c>
      <c r="G46" s="440">
        <f t="shared" si="13"/>
        <v>453.15030000000007</v>
      </c>
    </row>
    <row r="47" spans="4:8" x14ac:dyDescent="0.25">
      <c r="D47" s="441" t="s">
        <v>132</v>
      </c>
      <c r="E47" s="439">
        <v>0.21</v>
      </c>
      <c r="F47" s="150">
        <f t="shared" si="12"/>
        <v>0.27801900000000002</v>
      </c>
      <c r="G47" s="440">
        <f t="shared" si="13"/>
        <v>559.77390000000003</v>
      </c>
    </row>
    <row r="48" spans="4:8" x14ac:dyDescent="0.25">
      <c r="D48" s="438" t="s">
        <v>133</v>
      </c>
      <c r="E48" s="439">
        <v>0.38</v>
      </c>
      <c r="F48" s="150">
        <f t="shared" si="12"/>
        <v>0.50308200000000003</v>
      </c>
      <c r="G48" s="440">
        <f t="shared" si="13"/>
        <v>1012.9242</v>
      </c>
    </row>
    <row r="49" spans="2:8" ht="15.75" thickBot="1" x14ac:dyDescent="0.3">
      <c r="D49" s="442" t="s">
        <v>134</v>
      </c>
      <c r="E49" s="443">
        <v>0.39</v>
      </c>
      <c r="F49" s="444">
        <f t="shared" si="12"/>
        <v>0.51632100000000003</v>
      </c>
      <c r="G49" s="445">
        <f t="shared" si="13"/>
        <v>1039.5801000000001</v>
      </c>
    </row>
    <row r="50" spans="2:8" ht="15.75" thickBot="1" x14ac:dyDescent="0.3">
      <c r="D50" s="446"/>
      <c r="E50" s="187"/>
      <c r="F50" s="447">
        <f>+AVERAGE(F38:F49)</f>
        <v>0.23499225000000001</v>
      </c>
      <c r="G50" s="448">
        <f>+AVERAGE(G38:G49)</f>
        <v>473.14222500000005</v>
      </c>
    </row>
    <row r="52" spans="2:8" x14ac:dyDescent="0.25">
      <c r="D52" s="53" t="s">
        <v>135</v>
      </c>
    </row>
    <row r="53" spans="2:8" x14ac:dyDescent="0.25">
      <c r="D53" s="53" t="s">
        <v>196</v>
      </c>
    </row>
    <row r="56" spans="2:8" ht="15.75" thickBot="1" x14ac:dyDescent="0.3"/>
    <row r="57" spans="2:8" ht="30" x14ac:dyDescent="0.25">
      <c r="B57" s="524"/>
      <c r="D57" s="124" t="s">
        <v>136</v>
      </c>
      <c r="E57" s="125" t="s">
        <v>109</v>
      </c>
      <c r="F57" s="126">
        <v>0.37</v>
      </c>
      <c r="G57" s="136"/>
      <c r="H57" s="525" t="s">
        <v>193</v>
      </c>
    </row>
    <row r="58" spans="2:8" ht="30" x14ac:dyDescent="0.25">
      <c r="B58" s="524"/>
      <c r="D58" s="127" t="s">
        <v>137</v>
      </c>
      <c r="E58" s="128" t="s">
        <v>109</v>
      </c>
      <c r="F58" s="129">
        <v>0.2</v>
      </c>
      <c r="H58" s="526"/>
    </row>
    <row r="59" spans="2:8" ht="15.75" thickBot="1" x14ac:dyDescent="0.3">
      <c r="B59" s="524"/>
      <c r="D59" s="130" t="s">
        <v>138</v>
      </c>
      <c r="E59" s="131" t="s">
        <v>109</v>
      </c>
      <c r="F59" s="132">
        <v>0.02</v>
      </c>
      <c r="H59" s="527"/>
    </row>
    <row r="61" spans="2:8" ht="15.75" thickBot="1" x14ac:dyDescent="0.3"/>
    <row r="62" spans="2:8" ht="51.75" customHeight="1" thickBot="1" x14ac:dyDescent="0.3">
      <c r="D62" s="133" t="s">
        <v>118</v>
      </c>
      <c r="E62" s="134" t="s">
        <v>109</v>
      </c>
      <c r="F62" s="135">
        <v>0.02</v>
      </c>
      <c r="H62" s="452" t="s">
        <v>139</v>
      </c>
    </row>
  </sheetData>
  <mergeCells count="4">
    <mergeCell ref="B4:B16"/>
    <mergeCell ref="B19:B31"/>
    <mergeCell ref="B57:B59"/>
    <mergeCell ref="H57:H5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Supuestos</vt:lpstr>
      <vt:lpstr>Inversión Medida</vt:lpstr>
      <vt:lpstr>Producción Energía </vt:lpstr>
      <vt:lpstr>Vulnerabilidad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2015-03-12T20:13:32Z</dcterms:modified>
</cp:coreProperties>
</file>